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4415" windowHeight="12675"/>
  </bookViews>
  <sheets>
    <sheet name="ΤΕΧΝΙΚΑ_2025 " sheetId="41" r:id="rId1"/>
  </sheets>
  <calcPr calcId="125725" fullPrecision="0"/>
</workbook>
</file>

<file path=xl/calcChain.xml><?xml version="1.0" encoding="utf-8"?>
<calcChain xmlns="http://schemas.openxmlformats.org/spreadsheetml/2006/main">
  <c r="I75" i="41"/>
  <c r="F51"/>
  <c r="G46"/>
  <c r="F46"/>
  <c r="F33"/>
  <c r="H44"/>
  <c r="H45"/>
  <c r="H46" l="1"/>
  <c r="F31" l="1"/>
  <c r="F21"/>
  <c r="F20"/>
  <c r="F29"/>
  <c r="F28" s="1"/>
  <c r="H28" s="1"/>
  <c r="J33"/>
  <c r="G33"/>
  <c r="J26"/>
  <c r="G26"/>
  <c r="J24"/>
  <c r="G24"/>
  <c r="G21"/>
  <c r="I87"/>
  <c r="H32"/>
  <c r="H33" l="1"/>
  <c r="H71"/>
  <c r="F67"/>
  <c r="H67" s="1"/>
  <c r="F66"/>
  <c r="H66" s="1"/>
  <c r="F64"/>
  <c r="H64" s="1"/>
  <c r="H60"/>
  <c r="H61"/>
  <c r="H62"/>
  <c r="H63"/>
  <c r="H65"/>
  <c r="H68"/>
  <c r="G31"/>
  <c r="G25"/>
  <c r="H29"/>
  <c r="H20"/>
  <c r="E20"/>
  <c r="H30"/>
  <c r="H31" l="1"/>
  <c r="H55" l="1"/>
  <c r="H54"/>
  <c r="H51"/>
  <c r="H53"/>
  <c r="H21"/>
  <c r="H19"/>
  <c r="H18"/>
  <c r="H34"/>
  <c r="H35"/>
  <c r="H36"/>
  <c r="H37"/>
  <c r="H26"/>
  <c r="H22"/>
  <c r="H23"/>
  <c r="H24"/>
  <c r="H59"/>
  <c r="H58"/>
  <c r="H57"/>
  <c r="H52"/>
  <c r="H49"/>
  <c r="H27"/>
  <c r="H25"/>
  <c r="H39" l="1"/>
  <c r="H72"/>
  <c r="I72" s="1"/>
  <c r="H42" l="1"/>
  <c r="H47" s="1"/>
  <c r="I47" s="1"/>
  <c r="I42"/>
  <c r="I78" l="1"/>
  <c r="I80" s="1"/>
  <c r="I81" s="1"/>
  <c r="I82" s="1"/>
  <c r="I83" s="1"/>
  <c r="I84" s="1"/>
  <c r="I85" s="1"/>
  <c r="K85" s="1"/>
  <c r="I88"/>
  <c r="F9" s="1"/>
</calcChain>
</file>

<file path=xl/sharedStrings.xml><?xml version="1.0" encoding="utf-8"?>
<sst xmlns="http://schemas.openxmlformats.org/spreadsheetml/2006/main" count="216" uniqueCount="173">
  <si>
    <t>Αναθεώρηση</t>
  </si>
  <si>
    <t>ΕΛΛΗΝΙΚΗ ΔΗΜΟΚΡΑΤΙΑ</t>
  </si>
  <si>
    <t>ΠΕΡΙΦΕΡΕΙΑ ΗΠΕΙΡΟΥ</t>
  </si>
  <si>
    <t>α/α</t>
  </si>
  <si>
    <t>Είδος εργασίας</t>
  </si>
  <si>
    <t>Μερική</t>
  </si>
  <si>
    <t>Ολική</t>
  </si>
  <si>
    <t>kg</t>
  </si>
  <si>
    <t>ΓΕ και ΟΕ 18 %</t>
  </si>
  <si>
    <t>ΠΕΡΙΦΕΡΕΙΑΚΗ ΕΝΟΤΗΤΑ ΑΡΤΑΣ</t>
  </si>
  <si>
    <t>ΔΙΕΥΘΥΝΣΗ ΤΕΧΝΙΚΩΝ ΕΡΓΩΝ</t>
  </si>
  <si>
    <t>3.01.02</t>
  </si>
  <si>
    <t>Απρόβλεπτα  15%</t>
  </si>
  <si>
    <t>Με την φόρτωση των προϊόντων επί αυτοκινήτου και την μεταφορά στον χώρο απόθεσης ή απόρριψης σε οποιαδήποτε απόσταση</t>
  </si>
  <si>
    <t>ΥΔΡ 6054</t>
  </si>
  <si>
    <t>ΦΠΑ 24 %</t>
  </si>
  <si>
    <t>5.09.02</t>
  </si>
  <si>
    <t>ΥΔΡ 6067</t>
  </si>
  <si>
    <t>h</t>
  </si>
  <si>
    <t>ΥΔΡ 6109</t>
  </si>
  <si>
    <t>Ξυλότυποι ή σιδηρότυποι επιπέδων επιφανειών</t>
  </si>
  <si>
    <t>ΥΔΡ 6301</t>
  </si>
  <si>
    <t>9.10.03</t>
  </si>
  <si>
    <t>Για κατασκευές από σκυρόδεμα κατηγορίας C12/15</t>
  </si>
  <si>
    <t>ΥΔΡ 6326</t>
  </si>
  <si>
    <t>Προμήθεια και τοποθέτηση σιδηρού οπλισμού σκυροδεμάτων υδραυλικών έργων</t>
  </si>
  <si>
    <t>ΥΔΡ 6311</t>
  </si>
  <si>
    <t>Εξυγιαντικές στρώσεις με αμμοχαλικώδη υλικά</t>
  </si>
  <si>
    <t>Χρηματοδότηση:</t>
  </si>
  <si>
    <t>Έργο:</t>
  </si>
  <si>
    <t>Προϋπολογισμός μελέτης:</t>
  </si>
  <si>
    <t>Π Ρ Ο Ϋ Π Ο Λ Ο Γ Ι Σ Μ Ο Σ  Μ Ε Λ Ε Τ Η Σ</t>
  </si>
  <si>
    <t>α/α Τιμολογίου</t>
  </si>
  <si>
    <t>Άρθρο αναθεώρησης</t>
  </si>
  <si>
    <t>Τιμή μονάδας</t>
  </si>
  <si>
    <t xml:space="preserve">Δ Α Π Α Ν Η </t>
  </si>
  <si>
    <t>Λειτουργία εργοταξιακών αντλητικών συγκροτημάτων</t>
  </si>
  <si>
    <t>6.01.01</t>
  </si>
  <si>
    <t>Αντλητικά συγκροτήματα diesel ή βενζινοκίνητα.</t>
  </si>
  <si>
    <t>ΑΘΡΟΙΣΜΑ ΔΑΠΑΝΩΝ ΕΡΓΑΣΙΩΝ (Σσ)</t>
  </si>
  <si>
    <t>ΣΥΝΟΛΙΚΗ ΔΑΠΑΝΗ ΕΡΓΟΥ (ΣΣ)</t>
  </si>
  <si>
    <t>ΣΥΝΟΛΟ Σ1</t>
  </si>
  <si>
    <t>ΣΥΝΟΛΟ Σ2</t>
  </si>
  <si>
    <t>ΕΛΕΓΧΘΗΚΕ</t>
  </si>
  <si>
    <t>ΘΕΩΡΗΘΗΚΕ</t>
  </si>
  <si>
    <t>4.  ΚΑΘΑΙΡΕΣΕΙΣ - ΑΠΟΞΗΛΩΣΕΙΣ - ΚΑΘΑΡΙΣΜΟΙ - ΑΠΟΚΑΤΑΣΤΑΣΕΙΣ</t>
  </si>
  <si>
    <t xml:space="preserve">Επίστρωση αγροτικών οδών με αμμοχαλικώδη υλικά  </t>
  </si>
  <si>
    <t>3.  ΕΚΣΚΑΦΕΣ</t>
  </si>
  <si>
    <t>9.  ΚΑΤΑΣΚΕΥΕΣ ΑΠΟ ΣΚΥΡΟΔΕΜΑ και ΦΡΕΑΤΙΑ</t>
  </si>
  <si>
    <t>6.  ANTIMETΩΠΙΣΗ ΥΔΑΤΩΝ</t>
  </si>
  <si>
    <t>Εξυγιαντικές στρώσεις με θραυστό υλικό λατομείου</t>
  </si>
  <si>
    <t>m</t>
  </si>
  <si>
    <t>Προμήθεια δανείων</t>
  </si>
  <si>
    <t>ΟΔΟ-1510</t>
  </si>
  <si>
    <t>Εκσκαφές τάφρων ή διωρύγων αρδευτικών ή αποστραγγιστικών δικτύων σε εδάφη γαιώδη - ημιβραχώδη</t>
  </si>
  <si>
    <t>σε μεταφορά</t>
  </si>
  <si>
    <t>από μεταφορά</t>
  </si>
  <si>
    <t>5. ΕΠΙΧΩΣΕΙΣ – ΕΓΚΙΒΩΤΙΣΜΟΙ – ΕΞΥΓΙΑΝΣΕΙΣ</t>
  </si>
  <si>
    <t>1</t>
  </si>
  <si>
    <t>3</t>
  </si>
  <si>
    <t>4</t>
  </si>
  <si>
    <t>5</t>
  </si>
  <si>
    <t>75% ΥΔΡ 6251       25% ΥΔΡ 6253</t>
  </si>
  <si>
    <t>7</t>
  </si>
  <si>
    <t>8</t>
  </si>
  <si>
    <t>9</t>
  </si>
  <si>
    <t>10</t>
  </si>
  <si>
    <t>12</t>
  </si>
  <si>
    <t>13</t>
  </si>
  <si>
    <t>ΥΔΡ 6329</t>
  </si>
  <si>
    <t>10.  ΣΤΕΓΑΝΟΠΟΙΗΣΕΙΣ - ΑΡΜΟΙ - ΛΟΙΠΕΣ ΕΡΓΑΣΙΕΣ</t>
  </si>
  <si>
    <t>Εύκαμπτες ταινίες στεγανοποίησης αρμών κατασκευών από σκυρόδεμα εσωτερικού τύπου (Waterstops)</t>
  </si>
  <si>
    <t>ΥΔΡ 6373</t>
  </si>
  <si>
    <t>Άθροισμα (ΣσΒ) ΤΕΧΝΙΚΑ</t>
  </si>
  <si>
    <t>Αλεξία Παππά</t>
  </si>
  <si>
    <t>Γεώργιος Δάφνος</t>
  </si>
  <si>
    <t>Η Αν. Προϊσταμένη ΔΤΕ</t>
  </si>
  <si>
    <t>9.10.05</t>
  </si>
  <si>
    <t>Για κατασκευές από σκυρόδεμα κατηγορίας C20/25</t>
  </si>
  <si>
    <t>Ποσό-τητες</t>
  </si>
  <si>
    <t>ΟΜΑΔΑ Α΄: ΧΩΜΑΤΟΥΡΓΙΚΑ</t>
  </si>
  <si>
    <t>ΟΜΑΔΑ Β΄: ΤΕΧΝΙΚΑ</t>
  </si>
  <si>
    <t>Μοναδα μέτ/σης</t>
  </si>
  <si>
    <t>Παραγωγή, μεταφορά, διάστρωση συμπύκνωση και συντήρηση σκυροδέματος</t>
  </si>
  <si>
    <t>Άθροισμα (ΣσΑ): ΧΩΜΑΤΟΥΡΓΙΚΑ</t>
  </si>
  <si>
    <t xml:space="preserve">   Μαρία Βασιλειάδη</t>
  </si>
  <si>
    <t>ΥΔΡ 3.01</t>
  </si>
  <si>
    <t>ΥΔΡ 4.07</t>
  </si>
  <si>
    <t>ΥΔΡ 5.09</t>
  </si>
  <si>
    <t>ΥΔΡ 6.01</t>
  </si>
  <si>
    <t>ΥΔΡ 9.01</t>
  </si>
  <si>
    <t>ΥΔΡ 9.10</t>
  </si>
  <si>
    <t>ΥΔΡ 9.26</t>
  </si>
  <si>
    <t>ΥΔΡ 10.02</t>
  </si>
  <si>
    <t>12.  ΣΩΛΗΝΩΣΕΙΣ - ΔΙΚΤΥΑ</t>
  </si>
  <si>
    <t>m3</t>
  </si>
  <si>
    <t>Καθαιρέσεις μεμονωμένων στοιχείων ή τμημάτων κατασκευών από οπλισμένο σκυρόδεμα.</t>
  </si>
  <si>
    <t>4.01.01</t>
  </si>
  <si>
    <t>Συνήθους ακριβείας, με χρήση αεροσυμπιεστών κλπ συμβατικών μέσων (υδραυλική σφύρα, εργαλεία πεπιεσμένου αέρα, ηλεκτροεργαλεία κλπ)</t>
  </si>
  <si>
    <t>ΥΔΡ 6082.1</t>
  </si>
  <si>
    <r>
      <t>m</t>
    </r>
    <r>
      <rPr>
        <vertAlign val="superscript"/>
        <sz val="9"/>
        <rFont val="Arial"/>
        <family val="2"/>
        <charset val="161"/>
      </rPr>
      <t>2</t>
    </r>
  </si>
  <si>
    <r>
      <t>m</t>
    </r>
    <r>
      <rPr>
        <vertAlign val="superscript"/>
        <sz val="9"/>
        <rFont val="Arial"/>
        <family val="2"/>
        <charset val="161"/>
      </rPr>
      <t>3</t>
    </r>
  </si>
  <si>
    <t>4.13</t>
  </si>
  <si>
    <t>Καθαίρεση κατασκευών από άοπλο σκυρόδεμα</t>
  </si>
  <si>
    <t>11</t>
  </si>
  <si>
    <t xml:space="preserve"> Πολιτικός Μηχανικός ΠΕ</t>
  </si>
  <si>
    <t>MSc  Τοπογράφος Μηχανικός ΤΕ</t>
  </si>
  <si>
    <t xml:space="preserve">Αρχιτέκτων Μηχανικός ΠΕ </t>
  </si>
  <si>
    <t>ΥΔΡ 5.03</t>
  </si>
  <si>
    <t>Επιχώσεις ορυγμάτων με προϊόντα εκσκαφών χωρίς ιδιαίτερες απαιτήσεις συμπύκνωσης</t>
  </si>
  <si>
    <t>ΥΔΡ 6066</t>
  </si>
  <si>
    <t>3.01.01</t>
  </si>
  <si>
    <t>Με την παράπλευρη απόθεση των προϊόντων εκσκαφών</t>
  </si>
  <si>
    <t>ΥΔΡ 6053</t>
  </si>
  <si>
    <t>ΜΕΤ 14χλμ</t>
  </si>
  <si>
    <t>ΥΔΡ 11.05</t>
  </si>
  <si>
    <t>Κατασκευές από χαλύβδινα προφίλ και λαμαρίνες, χωρίς την αντισκωριακή προστασία και την βαφή, επί τόπου του έργου</t>
  </si>
  <si>
    <t>11.05.02</t>
  </si>
  <si>
    <t>Κατασκευές με περιορισμένη μηχανουργική επεξεργασία</t>
  </si>
  <si>
    <t>ΥΔΡ 6751</t>
  </si>
  <si>
    <t>ΥΔΡ 11.07</t>
  </si>
  <si>
    <t>Αντισκωριακή προστασία χαλυβδίνων κατασκευών</t>
  </si>
  <si>
    <t>11.07.01</t>
  </si>
  <si>
    <t>Εφαρμογή διπλής αντισκωριακής επάλειψης (αστάρι, rust primer) με υλικό εποξειδικής βάσεως</t>
  </si>
  <si>
    <t>ΥΔΡ 11.08</t>
  </si>
  <si>
    <t>Τελική βαφή χαλυβδίνων κατασκευών</t>
  </si>
  <si>
    <t>11.08.04</t>
  </si>
  <si>
    <t>Τελική βαφή χαλυβδίνων κατασκευών σε διαβρωτικό περιβάλλον</t>
  </si>
  <si>
    <t>ΥΔΡ 11.09</t>
  </si>
  <si>
    <t>Συναρμολόγηση - εγκατάσταση μεταλλικών κατασκευών</t>
  </si>
  <si>
    <t>10.02.01</t>
  </si>
  <si>
    <t>Για ταινίες πλάτους 160 mm</t>
  </si>
  <si>
    <t>ΤΕΛΙΚΟ ΣΥΝΟΛΟ</t>
  </si>
  <si>
    <t>ΜΕΤ 5χλμ</t>
  </si>
  <si>
    <t>Δάνεια θραυστών επίλεκτων υλικών δανειοθαλάμων Κατηγ. Ε4</t>
  </si>
  <si>
    <t>12.01.01.05</t>
  </si>
  <si>
    <t>ΥΔΡ 6551.5</t>
  </si>
  <si>
    <t>Επένδυση διώρυγας Δ05 Α' ζώνης ΤΟΕΒ Λούρου</t>
  </si>
  <si>
    <t>Τμήμα Μελετών και Εργαστηρίων</t>
  </si>
  <si>
    <t>Ο Συντάξας</t>
  </si>
  <si>
    <t>Η Αν. Προϊσταμένη ΤΜΕ</t>
  </si>
  <si>
    <t>2</t>
  </si>
  <si>
    <t>6</t>
  </si>
  <si>
    <t>14</t>
  </si>
  <si>
    <t>15</t>
  </si>
  <si>
    <t>16</t>
  </si>
  <si>
    <t>17</t>
  </si>
  <si>
    <t>ΣΑΑΠ 030 ΗΠΕΙΡΟΥ</t>
  </si>
  <si>
    <t>18</t>
  </si>
  <si>
    <t>Άρτα,  26-6-2026</t>
  </si>
  <si>
    <t>ΥΔΡ 4.01</t>
  </si>
  <si>
    <t>ΟΔΟ Α-18</t>
  </si>
  <si>
    <t>19</t>
  </si>
  <si>
    <t>Α-18.2</t>
  </si>
  <si>
    <t>Προμήθεια, μεταφορά στη θέση εγκατάστασης, και τοποθέτηση προκατασκευασμένων τσιμεντοσωλήνων κατα ΕΛΟΤ ΕΝ 1916.</t>
  </si>
  <si>
    <t>ΥΔΡ 12.01</t>
  </si>
  <si>
    <t>Τσιμεντοσωλήνες αποχέτευσης κλάσεως αντοχής 120 κατά ΕΛΟΤ ΕΝ 1916</t>
  </si>
  <si>
    <t>6.01.01.04</t>
  </si>
  <si>
    <t>Ισχύος 5,0 έως 10,0 kW</t>
  </si>
  <si>
    <t>11.  ΜΕΤΑΛΛΙΚΑ ΣΤΟΙΧΕΙΑ ΚΑΙ ΚΑΤΑΣΚΕΥΕΣ</t>
  </si>
  <si>
    <t>ΥΔΡ 5.01</t>
  </si>
  <si>
    <t>Κατασκευή συμπυκνωμένου αναχώματος από υλικά που έχουν προσκομισθεί επί τόπου</t>
  </si>
  <si>
    <t>ΥΔΡ 6079</t>
  </si>
  <si>
    <t>8.  ΕΡΓΑ ΠΡΟΣΤΑΣΙΑΣ ΚΟΙΤΗΣ ΚΑΙ ΠΡΑΝΩΝ</t>
  </si>
  <si>
    <t>ΥΔΡ 8.04</t>
  </si>
  <si>
    <t>Λιθορριπές προστασίας κοίτης και πρανών</t>
  </si>
  <si>
    <t>8.04.02</t>
  </si>
  <si>
    <t>Με λίθους λατομείου βάρους 5 έως 20 kg</t>
  </si>
  <si>
    <t>ΥΔΡ 6157</t>
  </si>
  <si>
    <t>Ονομαστικής διαμέτρου D600 mm</t>
  </si>
  <si>
    <t>20</t>
  </si>
  <si>
    <t>21</t>
  </si>
  <si>
    <t xml:space="preserve"> 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</si>
</sst>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4" formatCode="#,##0.00\ "/>
  </numFmts>
  <fonts count="11">
    <font>
      <sz val="10"/>
      <name val="Arial Greek"/>
      <charset val="161"/>
    </font>
    <font>
      <sz val="9"/>
      <name val="Times New Roman"/>
      <family val="1"/>
      <charset val="161"/>
    </font>
    <font>
      <sz val="9"/>
      <name val="Arial"/>
      <family val="2"/>
      <charset val="161"/>
    </font>
    <font>
      <b/>
      <sz val="9"/>
      <name val="Arial"/>
      <family val="2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u/>
      <sz val="9"/>
      <name val="Arial"/>
      <family val="2"/>
      <charset val="161"/>
    </font>
    <font>
      <vertAlign val="superscript"/>
      <sz val="9"/>
      <name val="Arial"/>
      <family val="2"/>
      <charset val="161"/>
    </font>
    <font>
      <b/>
      <sz val="9"/>
      <color indexed="8"/>
      <name val="Arial"/>
      <family val="2"/>
      <charset val="161"/>
    </font>
    <font>
      <sz val="9"/>
      <color indexed="8"/>
      <name val="Arial"/>
      <family val="2"/>
      <charset val="161"/>
    </font>
    <font>
      <sz val="9"/>
      <color rgb="FF0000FF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hair">
        <color indexed="63"/>
      </top>
      <bottom style="hair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2" fillId="0" borderId="0" xfId="0" applyFont="1"/>
    <xf numFmtId="0" fontId="2" fillId="0" borderId="0" xfId="1" applyNumberFormat="1" applyFont="1" applyBorder="1" applyAlignment="1">
      <alignment horizontal="left" wrapText="1"/>
    </xf>
    <xf numFmtId="0" fontId="2" fillId="0" borderId="0" xfId="1" applyNumberFormat="1" applyFont="1" applyBorder="1" applyAlignment="1">
      <alignment horizontal="center"/>
    </xf>
    <xf numFmtId="3" fontId="2" fillId="0" borderId="0" xfId="1" applyNumberFormat="1" applyFont="1" applyBorder="1" applyAlignment="1"/>
    <xf numFmtId="4" fontId="2" fillId="0" borderId="0" xfId="1" applyNumberFormat="1" applyFont="1" applyBorder="1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1" applyNumberFormat="1" applyFont="1" applyBorder="1" applyAlignment="1"/>
    <xf numFmtId="3" fontId="2" fillId="0" borderId="0" xfId="1" applyNumberFormat="1" applyFont="1" applyFill="1" applyBorder="1" applyAlignment="1"/>
    <xf numFmtId="0" fontId="2" fillId="0" borderId="0" xfId="0" applyFont="1" applyAlignment="1">
      <alignment horizontal="center"/>
    </xf>
    <xf numFmtId="4" fontId="2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left" wrapText="1"/>
    </xf>
    <xf numFmtId="3" fontId="3" fillId="0" borderId="0" xfId="1" applyNumberFormat="1" applyFont="1" applyFill="1" applyBorder="1" applyAlignment="1">
      <alignment horizontal="left"/>
    </xf>
    <xf numFmtId="3" fontId="2" fillId="0" borderId="0" xfId="1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left"/>
    </xf>
    <xf numFmtId="4" fontId="2" fillId="0" borderId="0" xfId="1" applyNumberFormat="1" applyFont="1" applyFill="1" applyBorder="1" applyAlignment="1">
      <alignment horizontal="left"/>
    </xf>
    <xf numFmtId="0" fontId="2" fillId="0" borderId="0" xfId="1" applyFont="1" applyFill="1"/>
    <xf numFmtId="0" fontId="3" fillId="0" borderId="0" xfId="1" applyFont="1" applyFill="1"/>
    <xf numFmtId="4" fontId="3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/>
    <xf numFmtId="3" fontId="2" fillId="0" borderId="0" xfId="1" applyNumberFormat="1" applyFont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right" vertical="center"/>
    </xf>
    <xf numFmtId="0" fontId="4" fillId="0" borderId="0" xfId="0" applyFont="1"/>
    <xf numFmtId="4" fontId="3" fillId="2" borderId="5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horizontal="center" vertical="center"/>
    </xf>
    <xf numFmtId="49" fontId="2" fillId="0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/>
    <xf numFmtId="3" fontId="4" fillId="0" borderId="0" xfId="1" applyNumberFormat="1" applyFont="1" applyBorder="1" applyAlignment="1"/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left" vertical="center" wrapText="1"/>
    </xf>
    <xf numFmtId="4" fontId="2" fillId="0" borderId="6" xfId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49" fontId="2" fillId="0" borderId="7" xfId="1" applyNumberFormat="1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4" fontId="3" fillId="0" borderId="0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2" fontId="2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/>
    <xf numFmtId="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49" fontId="2" fillId="0" borderId="8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9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3" fillId="0" borderId="8" xfId="0" applyNumberFormat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" fontId="3" fillId="0" borderId="7" xfId="0" applyNumberFormat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left" vertical="center"/>
    </xf>
    <xf numFmtId="44" fontId="2" fillId="0" borderId="0" xfId="0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2" xfId="1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/>
    </xf>
    <xf numFmtId="49" fontId="2" fillId="0" borderId="6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2" fillId="0" borderId="6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3" fontId="3" fillId="2" borderId="11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4" fontId="2" fillId="0" borderId="0" xfId="0" applyNumberFormat="1" applyFont="1" applyFill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2">
    <cellStyle name="Normal_NEOPRoMEL" xfId="1"/>
    <cellStyle name="Κανονικό" xfId="0" builtinId="0"/>
  </cellStyles>
  <dxfs count="0"/>
  <tableStyles count="0" defaultTableStyle="TableStyleMedium9" defaultPivotStyle="PivotStyleLight16"/>
  <colors>
    <mruColors>
      <color rgb="FF3333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19050</xdr:rowOff>
    </xdr:from>
    <xdr:to>
      <xdr:col>2</xdr:col>
      <xdr:colOff>114300</xdr:colOff>
      <xdr:row>3</xdr:row>
      <xdr:rowOff>0</xdr:rowOff>
    </xdr:to>
    <xdr:pic>
      <xdr:nvPicPr>
        <xdr:cNvPr id="1760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050"/>
          <a:ext cx="6858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9"/>
  <sheetViews>
    <sheetView tabSelected="1" topLeftCell="A67" zoomScaleNormal="100" workbookViewId="0">
      <selection activeCell="X21" sqref="X21"/>
    </sheetView>
  </sheetViews>
  <sheetFormatPr defaultRowHeight="15" customHeight="1"/>
  <cols>
    <col min="1" max="1" width="3.28515625" style="6" customWidth="1"/>
    <col min="2" max="2" width="11.140625" style="12" customWidth="1"/>
    <col min="3" max="3" width="30.5703125" style="2" customWidth="1"/>
    <col min="4" max="4" width="12.28515625" style="3" customWidth="1"/>
    <col min="5" max="5" width="7.28515625" style="3" customWidth="1"/>
    <col min="6" max="6" width="8.7109375" style="4" customWidth="1"/>
    <col min="7" max="7" width="7.7109375" style="5" customWidth="1"/>
    <col min="8" max="8" width="9.28515625" style="5" customWidth="1"/>
    <col min="9" max="9" width="9.7109375" style="5" customWidth="1"/>
    <col min="10" max="10" width="10.5703125" style="1" customWidth="1"/>
    <col min="11" max="14" width="9.140625" style="1"/>
    <col min="15" max="15" width="12" style="1" bestFit="1" customWidth="1"/>
    <col min="16" max="16384" width="9.140625" style="1"/>
  </cols>
  <sheetData>
    <row r="1" spans="1:16" ht="14.1" customHeight="1">
      <c r="B1" s="14"/>
      <c r="C1" s="15"/>
      <c r="D1" s="16"/>
      <c r="E1" s="16"/>
      <c r="F1" s="11"/>
      <c r="G1" s="13"/>
      <c r="H1" s="13"/>
      <c r="I1" s="13"/>
    </row>
    <row r="2" spans="1:16" ht="14.1" customHeight="1">
      <c r="B2" s="14"/>
      <c r="C2" s="17"/>
      <c r="D2" s="16"/>
      <c r="E2" s="18"/>
      <c r="F2" s="19"/>
      <c r="G2" s="20"/>
      <c r="H2" s="21"/>
      <c r="I2" s="21"/>
    </row>
    <row r="3" spans="1:16" ht="12">
      <c r="B3" s="14"/>
      <c r="C3" s="15"/>
      <c r="D3" s="16"/>
      <c r="E3" s="22"/>
      <c r="F3" s="23"/>
      <c r="G3" s="21"/>
      <c r="H3" s="24"/>
      <c r="I3" s="21"/>
    </row>
    <row r="4" spans="1:16" s="50" customFormat="1" ht="12.75">
      <c r="A4" s="87" t="s">
        <v>1</v>
      </c>
      <c r="B4" s="14"/>
      <c r="C4" s="25"/>
      <c r="D4" s="88"/>
      <c r="E4" s="89" t="s">
        <v>28</v>
      </c>
      <c r="F4" s="90" t="s">
        <v>147</v>
      </c>
      <c r="G4" s="26"/>
      <c r="H4" s="82"/>
      <c r="I4" s="27"/>
      <c r="J4" s="1"/>
      <c r="K4" s="1"/>
      <c r="L4" s="1"/>
      <c r="M4" s="1"/>
      <c r="N4" s="1"/>
      <c r="O4" s="1"/>
      <c r="P4" s="1"/>
    </row>
    <row r="5" spans="1:16" s="50" customFormat="1" ht="12.75">
      <c r="A5" s="87" t="s">
        <v>2</v>
      </c>
      <c r="B5" s="14"/>
      <c r="C5" s="25"/>
      <c r="D5" s="88"/>
      <c r="E5" s="91" t="s">
        <v>29</v>
      </c>
      <c r="F5" s="150" t="s">
        <v>137</v>
      </c>
      <c r="G5" s="150"/>
      <c r="H5" s="150"/>
      <c r="I5" s="150"/>
      <c r="J5" s="1"/>
      <c r="K5" s="1"/>
      <c r="L5" s="1"/>
      <c r="M5" s="1"/>
      <c r="N5" s="1"/>
      <c r="O5" s="1"/>
      <c r="P5" s="1"/>
    </row>
    <row r="6" spans="1:16" s="50" customFormat="1" ht="12.75">
      <c r="A6" s="87" t="s">
        <v>9</v>
      </c>
      <c r="B6" s="14"/>
      <c r="C6" s="25"/>
      <c r="D6" s="88"/>
      <c r="E6" s="89"/>
      <c r="F6" s="150"/>
      <c r="G6" s="150"/>
      <c r="H6" s="150"/>
      <c r="I6" s="150"/>
      <c r="J6" s="1"/>
      <c r="K6" s="1"/>
      <c r="L6" s="1"/>
      <c r="M6" s="1"/>
      <c r="N6" s="1"/>
      <c r="O6" s="1"/>
      <c r="P6" s="1"/>
    </row>
    <row r="7" spans="1:16" s="50" customFormat="1" ht="12.75">
      <c r="A7" s="87" t="s">
        <v>10</v>
      </c>
      <c r="B7" s="14"/>
      <c r="C7" s="25"/>
      <c r="D7" s="88"/>
      <c r="E7" s="89"/>
      <c r="F7" s="106"/>
      <c r="G7" s="106"/>
      <c r="H7" s="106"/>
      <c r="I7" s="106"/>
      <c r="J7" s="1"/>
      <c r="K7" s="1"/>
      <c r="L7" s="1"/>
      <c r="M7" s="1"/>
      <c r="N7" s="1"/>
      <c r="O7" s="1"/>
      <c r="P7" s="1"/>
    </row>
    <row r="8" spans="1:16" s="50" customFormat="1" ht="12.75">
      <c r="A8" s="92" t="s">
        <v>138</v>
      </c>
      <c r="B8" s="14"/>
      <c r="C8" s="25"/>
      <c r="D8" s="88"/>
      <c r="E8" s="89"/>
      <c r="F8" s="106"/>
      <c r="G8" s="106"/>
      <c r="H8" s="106"/>
      <c r="I8" s="106"/>
      <c r="J8" s="1"/>
      <c r="K8" s="1"/>
      <c r="L8" s="1"/>
      <c r="M8" s="1"/>
      <c r="N8" s="1"/>
      <c r="O8" s="1"/>
      <c r="P8" s="1"/>
    </row>
    <row r="9" spans="1:16" s="50" customFormat="1" ht="12.75">
      <c r="A9" s="29"/>
      <c r="B9" s="30"/>
      <c r="C9" s="25"/>
      <c r="D9" s="28"/>
      <c r="E9" s="91" t="s">
        <v>30</v>
      </c>
      <c r="F9" s="151">
        <f>I88</f>
        <v>150000</v>
      </c>
      <c r="G9" s="151"/>
      <c r="H9" s="93"/>
      <c r="I9" s="1"/>
      <c r="J9" s="1"/>
      <c r="K9" s="1"/>
      <c r="L9" s="1"/>
      <c r="M9" s="1"/>
      <c r="N9" s="1"/>
      <c r="O9" s="1"/>
      <c r="P9" s="1"/>
    </row>
    <row r="10" spans="1:16" s="50" customFormat="1" ht="12.75">
      <c r="A10" s="29"/>
      <c r="B10" s="30"/>
      <c r="C10" s="25"/>
      <c r="D10" s="28"/>
      <c r="E10" s="91"/>
      <c r="F10" s="118"/>
      <c r="G10" s="118"/>
      <c r="H10" s="93"/>
      <c r="I10" s="1"/>
      <c r="J10" s="1"/>
      <c r="K10" s="1"/>
      <c r="L10" s="1"/>
      <c r="M10" s="1"/>
      <c r="N10" s="1"/>
      <c r="O10" s="1"/>
      <c r="P10" s="1"/>
    </row>
    <row r="11" spans="1:16" ht="12">
      <c r="A11" s="29"/>
      <c r="B11" s="30"/>
      <c r="C11" s="25"/>
      <c r="D11" s="28"/>
      <c r="E11" s="31"/>
      <c r="F11" s="32"/>
      <c r="G11" s="9"/>
      <c r="H11" s="33"/>
      <c r="I11" s="27"/>
    </row>
    <row r="12" spans="1:16" ht="12">
      <c r="A12" s="152" t="s">
        <v>31</v>
      </c>
      <c r="B12" s="153"/>
      <c r="C12" s="153"/>
      <c r="D12" s="153"/>
      <c r="E12" s="153"/>
      <c r="F12" s="153"/>
      <c r="G12" s="153"/>
      <c r="H12" s="153"/>
      <c r="I12" s="153"/>
    </row>
    <row r="13" spans="1:16" ht="12">
      <c r="A13" s="119"/>
      <c r="B13" s="120"/>
      <c r="C13" s="120"/>
      <c r="D13" s="120"/>
      <c r="E13" s="120"/>
      <c r="F13" s="120"/>
      <c r="G13" s="120"/>
      <c r="H13" s="120"/>
      <c r="I13" s="120"/>
    </row>
    <row r="14" spans="1:16" ht="14.1" customHeight="1">
      <c r="A14" s="146" t="s">
        <v>3</v>
      </c>
      <c r="B14" s="142" t="s">
        <v>32</v>
      </c>
      <c r="C14" s="142" t="s">
        <v>4</v>
      </c>
      <c r="D14" s="142" t="s">
        <v>33</v>
      </c>
      <c r="E14" s="142" t="s">
        <v>82</v>
      </c>
      <c r="F14" s="142" t="s">
        <v>79</v>
      </c>
      <c r="G14" s="142" t="s">
        <v>34</v>
      </c>
      <c r="H14" s="144" t="s">
        <v>35</v>
      </c>
      <c r="I14" s="145"/>
    </row>
    <row r="15" spans="1:16" ht="14.1" customHeight="1">
      <c r="A15" s="147"/>
      <c r="B15" s="148"/>
      <c r="C15" s="149"/>
      <c r="D15" s="143"/>
      <c r="E15" s="143"/>
      <c r="F15" s="143"/>
      <c r="G15" s="143"/>
      <c r="H15" s="51" t="s">
        <v>5</v>
      </c>
      <c r="I15" s="51" t="s">
        <v>6</v>
      </c>
    </row>
    <row r="16" spans="1:16" ht="14.1" customHeight="1">
      <c r="A16" s="128"/>
      <c r="B16" s="129"/>
      <c r="C16" s="130"/>
      <c r="D16" s="131"/>
      <c r="E16" s="131"/>
      <c r="F16" s="131"/>
      <c r="G16" s="131"/>
      <c r="H16" s="132"/>
      <c r="I16" s="132"/>
    </row>
    <row r="17" spans="1:10" s="6" customFormat="1" ht="12">
      <c r="A17" s="73"/>
      <c r="B17" s="66"/>
      <c r="C17" s="67" t="s">
        <v>80</v>
      </c>
      <c r="D17" s="74"/>
      <c r="E17" s="74"/>
      <c r="F17" s="74"/>
      <c r="G17" s="74"/>
      <c r="H17" s="74"/>
      <c r="I17" s="74"/>
    </row>
    <row r="18" spans="1:10" s="6" customFormat="1" ht="12">
      <c r="A18" s="47"/>
      <c r="B18" s="45"/>
      <c r="C18" s="68" t="s">
        <v>47</v>
      </c>
      <c r="D18" s="42"/>
      <c r="E18" s="45"/>
      <c r="F18" s="46"/>
      <c r="G18" s="53"/>
      <c r="H18" s="53" t="str">
        <f t="shared" ref="H18:H21" si="0">IF(PRODUCT(G18,F18)=0," ",PRODUCT(G18,F18))</f>
        <v xml:space="preserve"> </v>
      </c>
      <c r="I18" s="54"/>
      <c r="J18" s="1"/>
    </row>
    <row r="19" spans="1:10" s="6" customFormat="1" ht="48">
      <c r="A19" s="47"/>
      <c r="B19" s="66" t="s">
        <v>86</v>
      </c>
      <c r="C19" s="36" t="s">
        <v>54</v>
      </c>
      <c r="D19" s="45"/>
      <c r="E19" s="45"/>
      <c r="F19" s="46"/>
      <c r="G19" s="53"/>
      <c r="H19" s="53" t="str">
        <f t="shared" si="0"/>
        <v xml:space="preserve"> </v>
      </c>
      <c r="I19" s="54"/>
    </row>
    <row r="20" spans="1:10" s="6" customFormat="1" ht="24">
      <c r="A20" s="47" t="s">
        <v>58</v>
      </c>
      <c r="B20" s="103" t="s">
        <v>111</v>
      </c>
      <c r="C20" s="36" t="s">
        <v>112</v>
      </c>
      <c r="D20" s="45" t="s">
        <v>113</v>
      </c>
      <c r="E20" s="45" t="str">
        <f>E21</f>
        <v>m3</v>
      </c>
      <c r="F20" s="46">
        <f>400*1.5*0.75</f>
        <v>450</v>
      </c>
      <c r="G20" s="53">
        <v>0.62</v>
      </c>
      <c r="H20" s="53">
        <f t="shared" si="0"/>
        <v>279</v>
      </c>
      <c r="I20" s="54"/>
    </row>
    <row r="21" spans="1:10" s="6" customFormat="1" ht="48">
      <c r="A21" s="47" t="s">
        <v>141</v>
      </c>
      <c r="B21" s="45" t="s">
        <v>11</v>
      </c>
      <c r="C21" s="36" t="s">
        <v>13</v>
      </c>
      <c r="D21" s="45" t="s">
        <v>14</v>
      </c>
      <c r="E21" s="45" t="s">
        <v>101</v>
      </c>
      <c r="F21" s="46">
        <f>400*1.5*0.75</f>
        <v>450</v>
      </c>
      <c r="G21" s="53">
        <f>0.82+0.19*5</f>
        <v>1.77</v>
      </c>
      <c r="H21" s="53">
        <f t="shared" si="0"/>
        <v>796.5</v>
      </c>
      <c r="I21" s="54"/>
      <c r="J21" s="7" t="s">
        <v>133</v>
      </c>
    </row>
    <row r="22" spans="1:10" s="6" customFormat="1" ht="24">
      <c r="A22" s="47"/>
      <c r="B22" s="45"/>
      <c r="C22" s="68" t="s">
        <v>45</v>
      </c>
      <c r="D22" s="42"/>
      <c r="E22" s="45"/>
      <c r="F22" s="46"/>
      <c r="G22" s="53"/>
      <c r="H22" s="53" t="str">
        <f t="shared" ref="H22:H46" si="1">IF(PRODUCT(G22,F22)=0," ",PRODUCT(G22,F22))</f>
        <v xml:space="preserve"> </v>
      </c>
      <c r="I22" s="54"/>
    </row>
    <row r="23" spans="1:10" s="6" customFormat="1" ht="36">
      <c r="A23" s="47"/>
      <c r="B23" s="45" t="s">
        <v>150</v>
      </c>
      <c r="C23" s="83" t="s">
        <v>96</v>
      </c>
      <c r="D23" s="76"/>
      <c r="E23" s="45"/>
      <c r="F23" s="46"/>
      <c r="G23" s="53"/>
      <c r="H23" s="53" t="str">
        <f t="shared" si="1"/>
        <v xml:space="preserve"> </v>
      </c>
      <c r="I23" s="54"/>
    </row>
    <row r="24" spans="1:10" s="6" customFormat="1" ht="60">
      <c r="A24" s="47" t="s">
        <v>59</v>
      </c>
      <c r="B24" s="45" t="s">
        <v>97</v>
      </c>
      <c r="C24" s="83" t="s">
        <v>98</v>
      </c>
      <c r="D24" s="84" t="s">
        <v>99</v>
      </c>
      <c r="E24" s="45" t="s">
        <v>95</v>
      </c>
      <c r="F24" s="46">
        <v>10</v>
      </c>
      <c r="G24" s="53">
        <f>41.2+0.19*5</f>
        <v>42.15</v>
      </c>
      <c r="H24" s="53">
        <f t="shared" si="1"/>
        <v>421.5</v>
      </c>
      <c r="I24" s="54"/>
      <c r="J24" s="7" t="str">
        <f>J21</f>
        <v>ΜΕΤ 5χλμ</v>
      </c>
    </row>
    <row r="25" spans="1:10" s="6" customFormat="1" ht="24" customHeight="1">
      <c r="A25" s="47" t="s">
        <v>60</v>
      </c>
      <c r="B25" s="66" t="s">
        <v>87</v>
      </c>
      <c r="C25" s="36" t="s">
        <v>46</v>
      </c>
      <c r="D25" s="76" t="s">
        <v>62</v>
      </c>
      <c r="E25" s="45" t="s">
        <v>101</v>
      </c>
      <c r="F25" s="46">
        <v>50</v>
      </c>
      <c r="G25" s="53">
        <f>6.2+0.19*14</f>
        <v>8.86</v>
      </c>
      <c r="H25" s="53">
        <f t="shared" si="1"/>
        <v>443</v>
      </c>
      <c r="I25" s="54"/>
      <c r="J25" s="7" t="s">
        <v>114</v>
      </c>
    </row>
    <row r="26" spans="1:10" s="6" customFormat="1" ht="24">
      <c r="A26" s="47" t="s">
        <v>61</v>
      </c>
      <c r="B26" s="45" t="s">
        <v>102</v>
      </c>
      <c r="C26" s="83" t="s">
        <v>103</v>
      </c>
      <c r="D26" s="84" t="s">
        <v>99</v>
      </c>
      <c r="E26" s="45" t="s">
        <v>95</v>
      </c>
      <c r="F26" s="46">
        <v>5</v>
      </c>
      <c r="G26" s="53">
        <f>20.6+0.19*5</f>
        <v>21.55</v>
      </c>
      <c r="H26" s="53">
        <f t="shared" si="1"/>
        <v>107.75</v>
      </c>
      <c r="I26" s="54"/>
      <c r="J26" s="7" t="str">
        <f>J21</f>
        <v>ΜΕΤ 5χλμ</v>
      </c>
    </row>
    <row r="27" spans="1:10" s="6" customFormat="1" ht="24">
      <c r="A27" s="47"/>
      <c r="B27" s="66"/>
      <c r="C27" s="71" t="s">
        <v>57</v>
      </c>
      <c r="D27" s="45"/>
      <c r="E27" s="45"/>
      <c r="F27" s="46"/>
      <c r="G27" s="53"/>
      <c r="H27" s="53" t="str">
        <f t="shared" si="1"/>
        <v xml:space="preserve"> </v>
      </c>
      <c r="I27" s="54"/>
    </row>
    <row r="28" spans="1:10" s="6" customFormat="1" ht="36">
      <c r="A28" s="47" t="s">
        <v>142</v>
      </c>
      <c r="B28" s="66" t="s">
        <v>160</v>
      </c>
      <c r="C28" s="113" t="s">
        <v>161</v>
      </c>
      <c r="D28" s="114" t="s">
        <v>162</v>
      </c>
      <c r="E28" s="45" t="s">
        <v>101</v>
      </c>
      <c r="F28" s="46">
        <f>F29</f>
        <v>450</v>
      </c>
      <c r="G28" s="53">
        <v>0.62</v>
      </c>
      <c r="H28" s="53">
        <f>IF(PRODUCT(G28,F28)=0," ",PRODUCT(G28,F28))</f>
        <v>279</v>
      </c>
      <c r="I28" s="54"/>
    </row>
    <row r="29" spans="1:10" s="6" customFormat="1" ht="36">
      <c r="A29" s="47" t="s">
        <v>63</v>
      </c>
      <c r="B29" s="99" t="s">
        <v>108</v>
      </c>
      <c r="C29" s="100" t="s">
        <v>109</v>
      </c>
      <c r="D29" s="101" t="s">
        <v>110</v>
      </c>
      <c r="E29" s="76" t="s">
        <v>101</v>
      </c>
      <c r="F29" s="46">
        <f>400*1.5*0.75</f>
        <v>450</v>
      </c>
      <c r="G29" s="53">
        <v>0.41</v>
      </c>
      <c r="H29" s="53">
        <f>IF(PRODUCT(G29,F29)=0," ",PRODUCT(G29,F29))</f>
        <v>184.5</v>
      </c>
      <c r="I29" s="54"/>
    </row>
    <row r="30" spans="1:10" s="34" customFormat="1" ht="24">
      <c r="A30" s="47"/>
      <c r="B30" s="66" t="s">
        <v>88</v>
      </c>
      <c r="C30" s="36" t="s">
        <v>27</v>
      </c>
      <c r="D30" s="45"/>
      <c r="E30" s="45"/>
      <c r="F30" s="46"/>
      <c r="G30" s="53"/>
      <c r="H30" s="53" t="str">
        <f t="shared" si="1"/>
        <v xml:space="preserve"> </v>
      </c>
      <c r="I30" s="54"/>
    </row>
    <row r="31" spans="1:10" s="7" customFormat="1" ht="24">
      <c r="A31" s="47" t="s">
        <v>64</v>
      </c>
      <c r="B31" s="45" t="s">
        <v>16</v>
      </c>
      <c r="C31" s="36" t="s">
        <v>50</v>
      </c>
      <c r="D31" s="45" t="s">
        <v>17</v>
      </c>
      <c r="E31" s="45" t="s">
        <v>101</v>
      </c>
      <c r="F31" s="46">
        <f>400*0.5*0.5+400*1.7*0.1</f>
        <v>168</v>
      </c>
      <c r="G31" s="53">
        <f>10.3+0.19*14</f>
        <v>12.96</v>
      </c>
      <c r="H31" s="53">
        <f>IF(PRODUCT(G31,F31)=0," ",PRODUCT(G31,F31))</f>
        <v>2177.2800000000002</v>
      </c>
      <c r="I31" s="54"/>
      <c r="J31" s="7" t="s">
        <v>114</v>
      </c>
    </row>
    <row r="32" spans="1:10" s="7" customFormat="1" ht="12">
      <c r="A32" s="47"/>
      <c r="B32" s="55" t="s">
        <v>151</v>
      </c>
      <c r="C32" s="35" t="s">
        <v>52</v>
      </c>
      <c r="D32" s="45"/>
      <c r="E32" s="45"/>
      <c r="F32" s="46"/>
      <c r="G32" s="53"/>
      <c r="H32" s="53" t="str">
        <f t="shared" ref="H32:H33" si="2">IF(PRODUCT(G32,F32)=0," ",PRODUCT(G32,F32))</f>
        <v xml:space="preserve"> </v>
      </c>
      <c r="I32" s="54"/>
    </row>
    <row r="33" spans="1:10" s="7" customFormat="1" ht="24">
      <c r="A33" s="47" t="s">
        <v>65</v>
      </c>
      <c r="B33" s="42" t="s">
        <v>153</v>
      </c>
      <c r="C33" s="35" t="s">
        <v>134</v>
      </c>
      <c r="D33" s="42" t="s">
        <v>53</v>
      </c>
      <c r="E33" s="42" t="s">
        <v>101</v>
      </c>
      <c r="F33" s="46">
        <f>400*0.5*0.8</f>
        <v>160</v>
      </c>
      <c r="G33" s="53">
        <f>1.6+0.19*14</f>
        <v>4.26</v>
      </c>
      <c r="H33" s="53">
        <f t="shared" si="2"/>
        <v>681.6</v>
      </c>
      <c r="I33" s="54"/>
      <c r="J33" s="7" t="str">
        <f>J31</f>
        <v>ΜΕΤ 14χλμ</v>
      </c>
    </row>
    <row r="34" spans="1:10" ht="15" customHeight="1">
      <c r="A34" s="47"/>
      <c r="B34" s="45"/>
      <c r="C34" s="68" t="s">
        <v>49</v>
      </c>
      <c r="D34" s="45"/>
      <c r="E34" s="45"/>
      <c r="F34" s="46"/>
      <c r="G34" s="53"/>
      <c r="H34" s="53" t="str">
        <f t="shared" si="1"/>
        <v xml:space="preserve"> </v>
      </c>
      <c r="I34" s="54"/>
    </row>
    <row r="35" spans="1:10" ht="24.75" customHeight="1">
      <c r="A35" s="47"/>
      <c r="B35" s="66" t="s">
        <v>89</v>
      </c>
      <c r="C35" s="36" t="s">
        <v>36</v>
      </c>
      <c r="D35" s="45"/>
      <c r="E35" s="45"/>
      <c r="F35" s="46"/>
      <c r="G35" s="53"/>
      <c r="H35" s="53" t="str">
        <f t="shared" si="1"/>
        <v xml:space="preserve"> </v>
      </c>
      <c r="I35" s="54"/>
    </row>
    <row r="36" spans="1:10" s="8" customFormat="1" ht="24">
      <c r="A36" s="47"/>
      <c r="B36" s="103" t="s">
        <v>37</v>
      </c>
      <c r="C36" s="100" t="s">
        <v>38</v>
      </c>
      <c r="D36" s="45"/>
      <c r="E36" s="45"/>
      <c r="F36" s="46"/>
      <c r="G36" s="53"/>
      <c r="H36" s="53" t="str">
        <f>IF(PRODUCT(G36,F36)=0," ",PRODUCT(G36,F36))</f>
        <v xml:space="preserve"> </v>
      </c>
      <c r="I36" s="54"/>
    </row>
    <row r="37" spans="1:10" s="8" customFormat="1" ht="12">
      <c r="A37" s="79" t="s">
        <v>66</v>
      </c>
      <c r="B37" s="45" t="s">
        <v>157</v>
      </c>
      <c r="C37" s="83" t="s">
        <v>158</v>
      </c>
      <c r="D37" s="107" t="s">
        <v>19</v>
      </c>
      <c r="E37" s="108" t="s">
        <v>18</v>
      </c>
      <c r="F37" s="109">
        <v>40</v>
      </c>
      <c r="G37" s="109">
        <v>9.3000000000000007</v>
      </c>
      <c r="H37" s="110">
        <f t="shared" si="1"/>
        <v>372</v>
      </c>
      <c r="I37" s="54"/>
    </row>
    <row r="38" spans="1:10" s="8" customFormat="1" ht="12">
      <c r="A38" s="94"/>
      <c r="B38" s="126"/>
      <c r="C38" s="127"/>
      <c r="D38" s="95"/>
      <c r="E38" s="121"/>
      <c r="F38" s="80"/>
      <c r="G38" s="80"/>
      <c r="H38" s="122"/>
      <c r="I38" s="80"/>
    </row>
    <row r="39" spans="1:10" s="8" customFormat="1" ht="12">
      <c r="A39" s="70"/>
      <c r="B39" s="57"/>
      <c r="C39" s="123" t="s">
        <v>55</v>
      </c>
      <c r="D39" s="57"/>
      <c r="E39" s="124"/>
      <c r="F39" s="58"/>
      <c r="G39" s="58"/>
      <c r="H39" s="125">
        <f>SUM(H20:H38)</f>
        <v>5742.13</v>
      </c>
      <c r="I39" s="59">
        <v>0</v>
      </c>
    </row>
    <row r="40" spans="1:10" ht="15" customHeight="1">
      <c r="A40" s="146" t="s">
        <v>3</v>
      </c>
      <c r="B40" s="142" t="s">
        <v>32</v>
      </c>
      <c r="C40" s="142" t="s">
        <v>4</v>
      </c>
      <c r="D40" s="142" t="s">
        <v>33</v>
      </c>
      <c r="E40" s="142" t="s">
        <v>82</v>
      </c>
      <c r="F40" s="142" t="s">
        <v>79</v>
      </c>
      <c r="G40" s="142" t="s">
        <v>34</v>
      </c>
      <c r="H40" s="144" t="s">
        <v>35</v>
      </c>
      <c r="I40" s="145"/>
    </row>
    <row r="41" spans="1:10" ht="15" customHeight="1">
      <c r="A41" s="147"/>
      <c r="B41" s="148"/>
      <c r="C41" s="149"/>
      <c r="D41" s="143"/>
      <c r="E41" s="143"/>
      <c r="F41" s="143"/>
      <c r="G41" s="143"/>
      <c r="H41" s="51" t="s">
        <v>5</v>
      </c>
      <c r="I41" s="51" t="s">
        <v>6</v>
      </c>
    </row>
    <row r="42" spans="1:10" ht="15" customHeight="1">
      <c r="A42" s="70"/>
      <c r="B42" s="57"/>
      <c r="C42" s="38" t="s">
        <v>56</v>
      </c>
      <c r="D42" s="57"/>
      <c r="E42" s="57"/>
      <c r="F42" s="58"/>
      <c r="G42" s="58"/>
      <c r="H42" s="59">
        <f>H39</f>
        <v>5742.13</v>
      </c>
      <c r="I42" s="59">
        <f>I39</f>
        <v>0</v>
      </c>
    </row>
    <row r="43" spans="1:10" s="8" customFormat="1" ht="12">
      <c r="A43" s="79"/>
      <c r="B43" s="45"/>
      <c r="C43" s="112"/>
      <c r="D43" s="107"/>
      <c r="E43" s="108"/>
      <c r="F43" s="109"/>
      <c r="G43" s="109"/>
      <c r="H43" s="110"/>
      <c r="I43" s="80"/>
    </row>
    <row r="44" spans="1:10" s="8" customFormat="1" ht="24">
      <c r="A44" s="79"/>
      <c r="B44" s="45"/>
      <c r="C44" s="115" t="s">
        <v>163</v>
      </c>
      <c r="D44" s="45"/>
      <c r="E44" s="42"/>
      <c r="F44" s="46"/>
      <c r="G44" s="109"/>
      <c r="H44" s="110" t="str">
        <f t="shared" si="1"/>
        <v xml:space="preserve"> </v>
      </c>
      <c r="I44" s="46"/>
    </row>
    <row r="45" spans="1:10" s="8" customFormat="1" ht="24">
      <c r="A45" s="79"/>
      <c r="B45" s="66" t="s">
        <v>164</v>
      </c>
      <c r="C45" s="36" t="s">
        <v>165</v>
      </c>
      <c r="D45" s="42"/>
      <c r="E45" s="42"/>
      <c r="F45" s="46"/>
      <c r="G45" s="109"/>
      <c r="H45" s="110" t="str">
        <f t="shared" si="1"/>
        <v xml:space="preserve"> </v>
      </c>
      <c r="I45" s="46"/>
    </row>
    <row r="46" spans="1:10" s="8" customFormat="1" ht="24">
      <c r="A46" s="79" t="s">
        <v>104</v>
      </c>
      <c r="B46" s="45" t="s">
        <v>166</v>
      </c>
      <c r="C46" s="36" t="s">
        <v>167</v>
      </c>
      <c r="D46" s="76" t="s">
        <v>168</v>
      </c>
      <c r="E46" s="42" t="s">
        <v>101</v>
      </c>
      <c r="F46" s="46">
        <f>400*0.5*0.5</f>
        <v>100</v>
      </c>
      <c r="G46" s="109">
        <f>13.4+0.19*14</f>
        <v>16.059999999999999</v>
      </c>
      <c r="H46" s="110">
        <f t="shared" si="1"/>
        <v>1606</v>
      </c>
      <c r="I46" s="80"/>
    </row>
    <row r="47" spans="1:10" s="8" customFormat="1" ht="12">
      <c r="A47" s="47"/>
      <c r="B47" s="45"/>
      <c r="C47" s="68" t="s">
        <v>84</v>
      </c>
      <c r="D47" s="45"/>
      <c r="E47" s="42"/>
      <c r="F47" s="46"/>
      <c r="G47" s="46"/>
      <c r="H47" s="59">
        <f>H46+H42</f>
        <v>7348.13</v>
      </c>
      <c r="I47" s="59">
        <f>H47</f>
        <v>7348.13</v>
      </c>
    </row>
    <row r="48" spans="1:10" s="8" customFormat="1" ht="12">
      <c r="A48" s="94"/>
      <c r="B48" s="95"/>
      <c r="C48" s="45"/>
      <c r="D48" s="45"/>
      <c r="E48" s="45"/>
      <c r="F48" s="45"/>
      <c r="G48" s="45"/>
      <c r="H48" s="107"/>
      <c r="I48" s="107"/>
    </row>
    <row r="49" spans="1:12" ht="15" customHeight="1">
      <c r="A49" s="47"/>
      <c r="B49" s="66"/>
      <c r="C49" s="67" t="s">
        <v>81</v>
      </c>
      <c r="D49" s="45"/>
      <c r="E49" s="45"/>
      <c r="F49" s="46"/>
      <c r="G49" s="53"/>
      <c r="H49" s="53" t="str">
        <f>IF(PRODUCT(G49,F49)=0," ",PRODUCT(G49,F49))</f>
        <v xml:space="preserve"> </v>
      </c>
      <c r="I49" s="46"/>
    </row>
    <row r="50" spans="1:12" ht="24">
      <c r="A50" s="47"/>
      <c r="B50" s="66"/>
      <c r="C50" s="68" t="s">
        <v>48</v>
      </c>
      <c r="D50" s="45"/>
      <c r="E50" s="45"/>
      <c r="F50" s="46"/>
      <c r="G50" s="53"/>
      <c r="H50" s="53"/>
      <c r="I50" s="46"/>
    </row>
    <row r="51" spans="1:12" ht="24">
      <c r="A51" s="47" t="s">
        <v>67</v>
      </c>
      <c r="B51" s="55" t="s">
        <v>90</v>
      </c>
      <c r="C51" s="35" t="s">
        <v>20</v>
      </c>
      <c r="D51" s="45" t="s">
        <v>21</v>
      </c>
      <c r="E51" s="45" t="s">
        <v>100</v>
      </c>
      <c r="F51" s="46">
        <f>400*6.4</f>
        <v>2560</v>
      </c>
      <c r="G51" s="46">
        <v>8.1999999999999993</v>
      </c>
      <c r="H51" s="53">
        <f>IF(PRODUCT(G51,F51)=0," ",PRODUCT(G51,F51))</f>
        <v>20992</v>
      </c>
      <c r="I51" s="46"/>
      <c r="J51" s="8"/>
    </row>
    <row r="52" spans="1:12" ht="36">
      <c r="A52" s="47"/>
      <c r="B52" s="55" t="s">
        <v>91</v>
      </c>
      <c r="C52" s="35" t="s">
        <v>83</v>
      </c>
      <c r="D52" s="42"/>
      <c r="E52" s="45"/>
      <c r="F52" s="46"/>
      <c r="G52" s="46"/>
      <c r="H52" s="53" t="str">
        <f>IF(PRODUCT(G52,F52)=0," ",PRODUCT(G52,F52))</f>
        <v xml:space="preserve"> </v>
      </c>
      <c r="I52" s="46"/>
    </row>
    <row r="53" spans="1:12" ht="24">
      <c r="A53" s="47" t="s">
        <v>68</v>
      </c>
      <c r="B53" s="42" t="s">
        <v>22</v>
      </c>
      <c r="C53" s="35" t="s">
        <v>23</v>
      </c>
      <c r="D53" s="45" t="s">
        <v>24</v>
      </c>
      <c r="E53" s="45" t="s">
        <v>101</v>
      </c>
      <c r="F53" s="46">
        <v>55</v>
      </c>
      <c r="G53" s="46">
        <v>77</v>
      </c>
      <c r="H53" s="53">
        <f>IF(PRODUCT(G53,F53)=0," ",PRODUCT(G53,F53))</f>
        <v>4235</v>
      </c>
      <c r="I53" s="46"/>
    </row>
    <row r="54" spans="1:12" s="6" customFormat="1" ht="24">
      <c r="A54" s="47" t="s">
        <v>143</v>
      </c>
      <c r="B54" s="45" t="s">
        <v>77</v>
      </c>
      <c r="C54" s="36" t="s">
        <v>78</v>
      </c>
      <c r="D54" s="45" t="s">
        <v>69</v>
      </c>
      <c r="E54" s="45" t="s">
        <v>101</v>
      </c>
      <c r="F54" s="46">
        <v>400</v>
      </c>
      <c r="G54" s="46">
        <v>88</v>
      </c>
      <c r="H54" s="53">
        <f>IF(PRODUCT(G54,F54)=0," ",PRODUCT(G54,F54))</f>
        <v>35200</v>
      </c>
      <c r="I54" s="46"/>
    </row>
    <row r="55" spans="1:12" s="8" customFormat="1" ht="36">
      <c r="A55" s="47" t="s">
        <v>144</v>
      </c>
      <c r="B55" s="55" t="s">
        <v>92</v>
      </c>
      <c r="C55" s="35" t="s">
        <v>25</v>
      </c>
      <c r="D55" s="45" t="s">
        <v>26</v>
      </c>
      <c r="E55" s="42" t="s">
        <v>7</v>
      </c>
      <c r="F55" s="46">
        <v>18200</v>
      </c>
      <c r="G55" s="46">
        <v>0.98</v>
      </c>
      <c r="H55" s="53">
        <f t="shared" ref="H55:H71" si="3">IF(PRODUCT(G55,F55)=0," ",PRODUCT(G55,F55))</f>
        <v>17836</v>
      </c>
      <c r="I55" s="54"/>
      <c r="L55" s="88"/>
    </row>
    <row r="56" spans="1:12" s="8" customFormat="1" ht="12">
      <c r="A56" s="47"/>
      <c r="B56" s="55"/>
      <c r="C56" s="35"/>
      <c r="D56" s="45"/>
      <c r="E56" s="42"/>
      <c r="F56" s="46"/>
      <c r="G56" s="46"/>
      <c r="H56" s="53"/>
      <c r="I56" s="54"/>
      <c r="L56" s="88"/>
    </row>
    <row r="57" spans="1:12" s="8" customFormat="1" ht="24">
      <c r="A57" s="47"/>
      <c r="B57" s="66"/>
      <c r="C57" s="68" t="s">
        <v>70</v>
      </c>
      <c r="D57" s="45"/>
      <c r="E57" s="45"/>
      <c r="F57" s="46"/>
      <c r="G57" s="46"/>
      <c r="H57" s="53" t="str">
        <f t="shared" si="3"/>
        <v xml:space="preserve"> </v>
      </c>
      <c r="I57" s="54"/>
    </row>
    <row r="58" spans="1:12" s="8" customFormat="1" ht="36">
      <c r="A58" s="47"/>
      <c r="B58" s="66" t="s">
        <v>93</v>
      </c>
      <c r="C58" s="36" t="s">
        <v>71</v>
      </c>
      <c r="D58" s="45"/>
      <c r="E58" s="45"/>
      <c r="F58" s="46"/>
      <c r="G58" s="46"/>
      <c r="H58" s="53" t="str">
        <f t="shared" si="3"/>
        <v xml:space="preserve"> </v>
      </c>
      <c r="I58" s="54"/>
    </row>
    <row r="59" spans="1:12" s="8" customFormat="1" ht="15" customHeight="1">
      <c r="A59" s="47" t="s">
        <v>145</v>
      </c>
      <c r="B59" s="45" t="s">
        <v>130</v>
      </c>
      <c r="C59" s="83" t="s">
        <v>131</v>
      </c>
      <c r="D59" s="45" t="s">
        <v>72</v>
      </c>
      <c r="E59" s="45" t="s">
        <v>51</v>
      </c>
      <c r="F59" s="46">
        <v>80</v>
      </c>
      <c r="G59" s="46">
        <v>13.4</v>
      </c>
      <c r="H59" s="53">
        <f t="shared" si="3"/>
        <v>1072</v>
      </c>
      <c r="I59" s="54"/>
    </row>
    <row r="60" spans="1:12" s="8" customFormat="1" ht="24">
      <c r="A60" s="47"/>
      <c r="B60" s="55"/>
      <c r="C60" s="68" t="s">
        <v>159</v>
      </c>
      <c r="D60" s="45"/>
      <c r="E60" s="42"/>
      <c r="F60" s="102"/>
      <c r="G60" s="46"/>
      <c r="H60" s="53" t="str">
        <f t="shared" si="3"/>
        <v xml:space="preserve"> </v>
      </c>
      <c r="I60" s="54"/>
    </row>
    <row r="61" spans="1:12" s="8" customFormat="1" ht="48">
      <c r="A61" s="47"/>
      <c r="B61" s="66" t="s">
        <v>115</v>
      </c>
      <c r="C61" s="36" t="s">
        <v>116</v>
      </c>
      <c r="D61" s="45"/>
      <c r="E61" s="45"/>
      <c r="F61" s="46"/>
      <c r="G61" s="46"/>
      <c r="H61" s="53" t="str">
        <f t="shared" si="3"/>
        <v xml:space="preserve"> </v>
      </c>
      <c r="I61" s="54"/>
    </row>
    <row r="62" spans="1:12" s="8" customFormat="1" ht="24">
      <c r="A62" s="47" t="s">
        <v>146</v>
      </c>
      <c r="B62" s="45" t="s">
        <v>117</v>
      </c>
      <c r="C62" s="36" t="s">
        <v>118</v>
      </c>
      <c r="D62" s="45" t="s">
        <v>119</v>
      </c>
      <c r="E62" s="45" t="s">
        <v>7</v>
      </c>
      <c r="F62" s="53">
        <v>75</v>
      </c>
      <c r="G62" s="46">
        <v>2.1</v>
      </c>
      <c r="H62" s="53">
        <f t="shared" si="3"/>
        <v>157.5</v>
      </c>
      <c r="I62" s="54"/>
    </row>
    <row r="63" spans="1:12" s="8" customFormat="1" ht="24">
      <c r="A63" s="47"/>
      <c r="B63" s="66" t="s">
        <v>120</v>
      </c>
      <c r="C63" s="36" t="s">
        <v>121</v>
      </c>
      <c r="D63" s="45"/>
      <c r="E63" s="45"/>
      <c r="F63" s="46"/>
      <c r="G63" s="46"/>
      <c r="H63" s="53" t="str">
        <f t="shared" si="3"/>
        <v xml:space="preserve"> </v>
      </c>
      <c r="I63" s="54"/>
    </row>
    <row r="64" spans="1:12" s="8" customFormat="1" ht="36">
      <c r="A64" s="47" t="s">
        <v>148</v>
      </c>
      <c r="B64" s="45" t="s">
        <v>122</v>
      </c>
      <c r="C64" s="36" t="s">
        <v>123</v>
      </c>
      <c r="D64" s="45" t="s">
        <v>119</v>
      </c>
      <c r="E64" s="45" t="s">
        <v>7</v>
      </c>
      <c r="F64" s="53">
        <f>F62</f>
        <v>75</v>
      </c>
      <c r="G64" s="46">
        <v>0.12</v>
      </c>
      <c r="H64" s="53">
        <f t="shared" si="3"/>
        <v>9</v>
      </c>
      <c r="I64" s="54"/>
    </row>
    <row r="65" spans="1:9" s="8" customFormat="1" ht="12">
      <c r="A65" s="47"/>
      <c r="B65" s="66" t="s">
        <v>124</v>
      </c>
      <c r="C65" s="36" t="s">
        <v>125</v>
      </c>
      <c r="D65" s="66"/>
      <c r="E65" s="66"/>
      <c r="F65" s="46"/>
      <c r="G65" s="46"/>
      <c r="H65" s="53" t="str">
        <f t="shared" si="3"/>
        <v xml:space="preserve"> </v>
      </c>
      <c r="I65" s="54"/>
    </row>
    <row r="66" spans="1:9" s="8" customFormat="1" ht="24">
      <c r="A66" s="47" t="s">
        <v>152</v>
      </c>
      <c r="B66" s="45" t="s">
        <v>126</v>
      </c>
      <c r="C66" s="36" t="s">
        <v>127</v>
      </c>
      <c r="D66" s="45" t="s">
        <v>119</v>
      </c>
      <c r="E66" s="45" t="s">
        <v>7</v>
      </c>
      <c r="F66" s="53">
        <f>F62</f>
        <v>75</v>
      </c>
      <c r="G66" s="46">
        <v>0.31</v>
      </c>
      <c r="H66" s="53">
        <f t="shared" si="3"/>
        <v>23.25</v>
      </c>
      <c r="I66" s="54"/>
    </row>
    <row r="67" spans="1:9" s="8" customFormat="1" ht="24">
      <c r="A67" s="47" t="s">
        <v>170</v>
      </c>
      <c r="B67" s="66" t="s">
        <v>128</v>
      </c>
      <c r="C67" s="36" t="s">
        <v>129</v>
      </c>
      <c r="D67" s="45" t="s">
        <v>119</v>
      </c>
      <c r="E67" s="45" t="s">
        <v>7</v>
      </c>
      <c r="F67" s="53">
        <f>F62</f>
        <v>75</v>
      </c>
      <c r="G67" s="46">
        <v>0.23</v>
      </c>
      <c r="H67" s="53">
        <f t="shared" si="3"/>
        <v>17.25</v>
      </c>
      <c r="I67" s="54"/>
    </row>
    <row r="68" spans="1:9" s="6" customFormat="1" ht="12">
      <c r="A68" s="47"/>
      <c r="B68" s="45"/>
      <c r="C68" s="85" t="s">
        <v>94</v>
      </c>
      <c r="D68" s="77"/>
      <c r="E68" s="45"/>
      <c r="F68" s="46"/>
      <c r="G68" s="53"/>
      <c r="H68" s="53" t="str">
        <f t="shared" si="3"/>
        <v xml:space="preserve"> </v>
      </c>
      <c r="I68" s="46"/>
    </row>
    <row r="69" spans="1:9" s="6" customFormat="1" ht="49.5" customHeight="1">
      <c r="A69" s="47"/>
      <c r="B69" s="111" t="s">
        <v>155</v>
      </c>
      <c r="C69" s="83" t="s">
        <v>154</v>
      </c>
      <c r="D69" s="77"/>
      <c r="E69" s="45"/>
      <c r="F69" s="46"/>
      <c r="G69" s="53"/>
      <c r="H69" s="53"/>
      <c r="I69" s="46"/>
    </row>
    <row r="70" spans="1:9" s="6" customFormat="1" ht="36">
      <c r="A70" s="47"/>
      <c r="B70" s="45" t="s">
        <v>172</v>
      </c>
      <c r="C70" s="83" t="s">
        <v>156</v>
      </c>
      <c r="D70" s="77"/>
      <c r="E70" s="45"/>
      <c r="F70" s="46"/>
      <c r="G70" s="53"/>
      <c r="H70" s="53"/>
      <c r="I70" s="46"/>
    </row>
    <row r="71" spans="1:9" s="6" customFormat="1" ht="12">
      <c r="A71" s="47" t="s">
        <v>171</v>
      </c>
      <c r="B71" s="103" t="s">
        <v>135</v>
      </c>
      <c r="C71" s="104" t="s">
        <v>169</v>
      </c>
      <c r="D71" s="101" t="s">
        <v>136</v>
      </c>
      <c r="E71" s="103" t="s">
        <v>51</v>
      </c>
      <c r="F71" s="105">
        <v>3</v>
      </c>
      <c r="G71" s="46">
        <v>72</v>
      </c>
      <c r="H71" s="53">
        <f t="shared" si="3"/>
        <v>216</v>
      </c>
      <c r="I71" s="46"/>
    </row>
    <row r="72" spans="1:9" s="6" customFormat="1" ht="12">
      <c r="A72" s="47"/>
      <c r="B72" s="55"/>
      <c r="C72" s="68" t="s">
        <v>73</v>
      </c>
      <c r="D72" s="42"/>
      <c r="E72" s="42"/>
      <c r="F72" s="46"/>
      <c r="G72" s="46"/>
      <c r="H72" s="52">
        <f>SUM(H51:H71)</f>
        <v>79758</v>
      </c>
      <c r="I72" s="69">
        <f>H72</f>
        <v>79758</v>
      </c>
    </row>
    <row r="73" spans="1:9" s="6" customFormat="1" ht="12">
      <c r="A73" s="47"/>
      <c r="B73" s="55"/>
      <c r="C73" s="68"/>
      <c r="D73" s="42"/>
      <c r="E73" s="42"/>
      <c r="F73" s="46"/>
      <c r="G73" s="46"/>
      <c r="H73" s="116"/>
      <c r="I73" s="69"/>
    </row>
    <row r="74" spans="1:9" s="6" customFormat="1" ht="12">
      <c r="A74" s="133"/>
      <c r="B74" s="134"/>
      <c r="C74" s="135"/>
      <c r="D74" s="136"/>
      <c r="E74" s="136"/>
      <c r="F74" s="72"/>
      <c r="G74" s="72"/>
      <c r="H74" s="132"/>
      <c r="I74" s="62"/>
    </row>
    <row r="75" spans="1:9" s="6" customFormat="1" ht="12">
      <c r="A75" s="70"/>
      <c r="B75" s="137"/>
      <c r="C75" s="138" t="s">
        <v>55</v>
      </c>
      <c r="D75" s="124"/>
      <c r="E75" s="124"/>
      <c r="F75" s="58"/>
      <c r="G75" s="58"/>
      <c r="H75" s="125">
        <v>0</v>
      </c>
      <c r="I75" s="59">
        <f>I72</f>
        <v>79758</v>
      </c>
    </row>
    <row r="76" spans="1:9" s="6" customFormat="1" ht="15" customHeight="1">
      <c r="A76" s="146" t="s">
        <v>3</v>
      </c>
      <c r="B76" s="142" t="s">
        <v>32</v>
      </c>
      <c r="C76" s="142" t="s">
        <v>4</v>
      </c>
      <c r="D76" s="142" t="s">
        <v>33</v>
      </c>
      <c r="E76" s="142" t="s">
        <v>82</v>
      </c>
      <c r="F76" s="142" t="s">
        <v>79</v>
      </c>
      <c r="G76" s="142" t="s">
        <v>34</v>
      </c>
      <c r="H76" s="144" t="s">
        <v>35</v>
      </c>
      <c r="I76" s="145"/>
    </row>
    <row r="77" spans="1:9" s="6" customFormat="1" ht="15" customHeight="1">
      <c r="A77" s="147"/>
      <c r="B77" s="148"/>
      <c r="C77" s="149"/>
      <c r="D77" s="143"/>
      <c r="E77" s="143"/>
      <c r="F77" s="143"/>
      <c r="G77" s="143"/>
      <c r="H77" s="51" t="s">
        <v>5</v>
      </c>
      <c r="I77" s="51" t="s">
        <v>6</v>
      </c>
    </row>
    <row r="78" spans="1:9" s="6" customFormat="1" ht="15" customHeight="1">
      <c r="A78" s="70"/>
      <c r="B78" s="137"/>
      <c r="C78" s="138" t="s">
        <v>56</v>
      </c>
      <c r="D78" s="124"/>
      <c r="E78" s="124"/>
      <c r="F78" s="58"/>
      <c r="G78" s="58"/>
      <c r="H78" s="125">
        <v>0</v>
      </c>
      <c r="I78" s="59">
        <f>I72+I47</f>
        <v>87106.13</v>
      </c>
    </row>
    <row r="79" spans="1:9" s="6" customFormat="1" ht="15" customHeight="1">
      <c r="A79" s="79"/>
      <c r="B79" s="139"/>
      <c r="C79" s="140"/>
      <c r="D79" s="108"/>
      <c r="E79" s="108"/>
      <c r="F79" s="109"/>
      <c r="G79" s="109"/>
      <c r="H79" s="116"/>
      <c r="I79" s="69"/>
    </row>
    <row r="80" spans="1:9" s="6" customFormat="1" ht="15" customHeight="1">
      <c r="A80" s="47"/>
      <c r="B80" s="45"/>
      <c r="C80" s="37" t="s">
        <v>39</v>
      </c>
      <c r="D80" s="45"/>
      <c r="E80" s="45"/>
      <c r="F80" s="46"/>
      <c r="G80" s="46"/>
      <c r="H80" s="54"/>
      <c r="I80" s="141">
        <f>I78</f>
        <v>87106.13</v>
      </c>
    </row>
    <row r="81" spans="1:16" s="9" customFormat="1" ht="15" customHeight="1">
      <c r="A81" s="47"/>
      <c r="B81" s="45"/>
      <c r="C81" s="36" t="s">
        <v>8</v>
      </c>
      <c r="D81" s="45"/>
      <c r="E81" s="45"/>
      <c r="F81" s="46"/>
      <c r="G81" s="46"/>
      <c r="H81" s="54"/>
      <c r="I81" s="72">
        <f>I80*0.18</f>
        <v>15679.1</v>
      </c>
    </row>
    <row r="82" spans="1:16" s="9" customFormat="1" ht="15" customHeight="1">
      <c r="A82" s="47"/>
      <c r="B82" s="45"/>
      <c r="C82" s="37" t="s">
        <v>40</v>
      </c>
      <c r="D82" s="45"/>
      <c r="E82" s="45"/>
      <c r="F82" s="46"/>
      <c r="G82" s="46"/>
      <c r="H82" s="54"/>
      <c r="I82" s="69">
        <f>SUM(I80:I81)</f>
        <v>102785.23</v>
      </c>
    </row>
    <row r="83" spans="1:16" s="6" customFormat="1" ht="15" customHeight="1">
      <c r="A83" s="47"/>
      <c r="B83" s="45"/>
      <c r="C83" s="36" t="s">
        <v>12</v>
      </c>
      <c r="D83" s="45"/>
      <c r="E83" s="45"/>
      <c r="F83" s="46"/>
      <c r="G83" s="46"/>
      <c r="H83" s="54"/>
      <c r="I83" s="72">
        <f>I82*0.15</f>
        <v>15417.78</v>
      </c>
    </row>
    <row r="84" spans="1:16" s="6" customFormat="1" ht="15" customHeight="1">
      <c r="A84" s="47"/>
      <c r="B84" s="45"/>
      <c r="C84" s="37" t="s">
        <v>41</v>
      </c>
      <c r="D84" s="45"/>
      <c r="E84" s="45"/>
      <c r="F84" s="46"/>
      <c r="G84" s="46"/>
      <c r="H84" s="54"/>
      <c r="I84" s="69">
        <f>SUM(I82:I83)</f>
        <v>118203.01</v>
      </c>
      <c r="J84" s="96"/>
    </row>
    <row r="85" spans="1:16" s="6" customFormat="1" ht="15" customHeight="1">
      <c r="A85" s="47"/>
      <c r="B85" s="45"/>
      <c r="C85" s="36" t="s">
        <v>0</v>
      </c>
      <c r="D85" s="45"/>
      <c r="E85" s="45"/>
      <c r="F85" s="46"/>
      <c r="G85" s="46"/>
      <c r="H85" s="54"/>
      <c r="I85" s="72">
        <f>I86-I84</f>
        <v>2764.73</v>
      </c>
      <c r="J85" s="81"/>
      <c r="K85" s="6">
        <f>I85/I84</f>
        <v>2.3389675102182299E-2</v>
      </c>
    </row>
    <row r="86" spans="1:16" s="6" customFormat="1" ht="15" customHeight="1">
      <c r="A86" s="47"/>
      <c r="B86" s="45"/>
      <c r="C86" s="37" t="s">
        <v>42</v>
      </c>
      <c r="D86" s="45"/>
      <c r="E86" s="45"/>
      <c r="F86" s="46"/>
      <c r="G86" s="46"/>
      <c r="H86" s="54"/>
      <c r="I86" s="69">
        <v>120967.74</v>
      </c>
      <c r="J86" s="81"/>
      <c r="L86" s="96"/>
      <c r="N86" s="96"/>
    </row>
    <row r="87" spans="1:16" s="6" customFormat="1" ht="15" customHeight="1">
      <c r="A87" s="60"/>
      <c r="B87" s="56"/>
      <c r="C87" s="41" t="s">
        <v>15</v>
      </c>
      <c r="D87" s="56"/>
      <c r="E87" s="56"/>
      <c r="F87" s="61"/>
      <c r="G87" s="61"/>
      <c r="H87" s="62"/>
      <c r="I87" s="61">
        <f>I86*0.24</f>
        <v>29032.26</v>
      </c>
      <c r="J87" s="97"/>
      <c r="L87" s="81"/>
      <c r="M87" s="81"/>
      <c r="N87" s="81"/>
    </row>
    <row r="88" spans="1:16" s="6" customFormat="1" ht="15" customHeight="1">
      <c r="A88" s="63"/>
      <c r="B88" s="57"/>
      <c r="C88" s="38" t="s">
        <v>132</v>
      </c>
      <c r="D88" s="57"/>
      <c r="E88" s="57"/>
      <c r="F88" s="58"/>
      <c r="G88" s="58"/>
      <c r="H88" s="59"/>
      <c r="I88" s="59">
        <f>SUM(I86:I87)</f>
        <v>150000</v>
      </c>
    </row>
    <row r="89" spans="1:16" s="11" customFormat="1" ht="15" customHeight="1">
      <c r="A89" s="26"/>
      <c r="B89" s="9"/>
      <c r="C89" s="29"/>
      <c r="D89" s="98"/>
      <c r="E89" s="9"/>
      <c r="F89" s="27"/>
      <c r="G89" s="48"/>
      <c r="H89" s="49"/>
      <c r="I89" s="49"/>
    </row>
    <row r="90" spans="1:16" s="64" customFormat="1" ht="15" customHeight="1">
      <c r="A90" s="26"/>
      <c r="B90" s="9"/>
      <c r="C90" s="11"/>
      <c r="D90" s="8" t="s">
        <v>43</v>
      </c>
      <c r="E90" s="11"/>
      <c r="F90" s="27"/>
      <c r="G90" s="11"/>
      <c r="H90" s="7" t="s">
        <v>44</v>
      </c>
      <c r="I90" s="49"/>
      <c r="J90" s="11"/>
      <c r="K90" s="11"/>
      <c r="L90" s="11"/>
      <c r="M90" s="11"/>
      <c r="N90" s="11"/>
      <c r="O90" s="11"/>
      <c r="P90" s="11"/>
    </row>
    <row r="91" spans="1:16" s="64" customFormat="1" ht="15" customHeight="1">
      <c r="A91" s="8"/>
      <c r="B91" s="26" t="s">
        <v>149</v>
      </c>
      <c r="C91" s="11"/>
      <c r="D91" s="26" t="s">
        <v>149</v>
      </c>
      <c r="E91" s="11"/>
      <c r="F91" s="27"/>
      <c r="G91" s="11"/>
      <c r="H91" s="26" t="s">
        <v>149</v>
      </c>
      <c r="I91" s="49"/>
      <c r="J91" s="11"/>
      <c r="K91" s="11"/>
      <c r="L91" s="11"/>
      <c r="M91" s="11"/>
      <c r="N91" s="11"/>
      <c r="O91" s="11"/>
      <c r="P91" s="11"/>
    </row>
    <row r="92" spans="1:16" s="64" customFormat="1" ht="15" customHeight="1">
      <c r="A92" s="8"/>
      <c r="B92" s="8" t="s">
        <v>139</v>
      </c>
      <c r="C92" s="11"/>
      <c r="D92" s="8" t="s">
        <v>140</v>
      </c>
      <c r="E92" s="11"/>
      <c r="F92" s="27"/>
      <c r="G92" s="11"/>
      <c r="H92" s="26" t="s">
        <v>76</v>
      </c>
      <c r="I92" s="49"/>
      <c r="J92" s="11"/>
      <c r="K92" s="11"/>
      <c r="L92" s="11"/>
      <c r="M92" s="11"/>
      <c r="N92" s="11"/>
      <c r="O92" s="11"/>
      <c r="P92" s="11"/>
    </row>
    <row r="93" spans="1:16" s="64" customFormat="1" ht="15" customHeight="1">
      <c r="A93" s="8"/>
      <c r="B93" s="8"/>
      <c r="C93" s="11"/>
      <c r="D93" s="82"/>
      <c r="E93" s="11"/>
      <c r="F93" s="27"/>
      <c r="G93" s="11"/>
      <c r="H93" s="86"/>
      <c r="I93" s="49"/>
      <c r="J93" s="11"/>
      <c r="K93" s="11"/>
      <c r="L93" s="11"/>
      <c r="M93" s="11"/>
      <c r="N93" s="11"/>
      <c r="O93" s="11"/>
      <c r="P93" s="11"/>
    </row>
    <row r="94" spans="1:16" s="64" customFormat="1" ht="15" customHeight="1">
      <c r="A94" s="8"/>
      <c r="B94" s="117" t="s">
        <v>75</v>
      </c>
      <c r="C94" s="11"/>
      <c r="D94" s="8" t="s">
        <v>85</v>
      </c>
      <c r="E94" s="11"/>
      <c r="F94" s="27"/>
      <c r="G94" s="11"/>
      <c r="H94" s="86" t="s">
        <v>74</v>
      </c>
      <c r="I94" s="49"/>
      <c r="J94" s="11"/>
      <c r="K94" s="11"/>
      <c r="L94" s="11"/>
      <c r="M94" s="11"/>
      <c r="N94" s="11"/>
      <c r="O94" s="11"/>
      <c r="P94" s="11"/>
    </row>
    <row r="95" spans="1:16" s="65" customFormat="1" ht="15" customHeight="1">
      <c r="A95" s="4"/>
      <c r="B95" s="117" t="s">
        <v>106</v>
      </c>
      <c r="C95" s="4"/>
      <c r="D95" s="27" t="s">
        <v>105</v>
      </c>
      <c r="E95" s="4"/>
      <c r="F95" s="27"/>
      <c r="G95" s="4"/>
      <c r="H95" s="86" t="s">
        <v>107</v>
      </c>
      <c r="I95" s="49"/>
      <c r="J95" s="4"/>
      <c r="K95" s="4"/>
      <c r="L95" s="4"/>
      <c r="M95" s="4"/>
      <c r="N95" s="4"/>
      <c r="O95" s="4"/>
      <c r="P95" s="4"/>
    </row>
    <row r="96" spans="1:16" s="4" customFormat="1" ht="15" customHeight="1">
      <c r="A96" s="6"/>
      <c r="B96" s="14"/>
      <c r="C96" s="15"/>
      <c r="E96" s="39"/>
      <c r="F96" s="11"/>
      <c r="G96" s="13"/>
      <c r="H96" s="13"/>
      <c r="I96" s="13"/>
    </row>
    <row r="97" spans="1:9" s="4" customFormat="1" ht="15" customHeight="1">
      <c r="A97" s="6"/>
      <c r="B97" s="14"/>
      <c r="C97" s="15"/>
      <c r="E97" s="39"/>
      <c r="F97" s="11"/>
      <c r="G97" s="13"/>
      <c r="H97" s="13"/>
      <c r="I97" s="13"/>
    </row>
    <row r="98" spans="1:9" s="4" customFormat="1" ht="15" customHeight="1">
      <c r="A98" s="6"/>
      <c r="B98" s="14"/>
      <c r="C98" s="15"/>
      <c r="E98" s="39"/>
      <c r="F98" s="11"/>
      <c r="G98" s="13"/>
      <c r="H98" s="13"/>
      <c r="I98" s="13"/>
    </row>
    <row r="99" spans="1:9" s="4" customFormat="1" ht="15" customHeight="1">
      <c r="A99" s="6"/>
      <c r="B99" s="14"/>
      <c r="C99" s="15"/>
      <c r="E99" s="39"/>
      <c r="F99" s="11"/>
      <c r="G99" s="13"/>
      <c r="H99" s="13"/>
      <c r="I99" s="13"/>
    </row>
    <row r="100" spans="1:9" s="4" customFormat="1" ht="15" customHeight="1">
      <c r="A100" s="11"/>
      <c r="B100" s="43"/>
      <c r="C100" s="43"/>
      <c r="E100" s="11"/>
      <c r="F100" s="11"/>
      <c r="G100" s="11"/>
      <c r="H100" s="11"/>
      <c r="I100" s="11"/>
    </row>
    <row r="101" spans="1:9" s="4" customFormat="1" ht="15" customHeight="1">
      <c r="A101" s="11"/>
      <c r="B101" s="43"/>
      <c r="C101" s="43"/>
      <c r="E101" s="11"/>
      <c r="F101" s="11"/>
      <c r="G101" s="11"/>
      <c r="H101" s="11"/>
      <c r="I101" s="11"/>
    </row>
    <row r="102" spans="1:9" s="4" customFormat="1" ht="15" customHeight="1">
      <c r="A102" s="11"/>
      <c r="B102" s="43"/>
      <c r="C102" s="43"/>
      <c r="E102" s="11"/>
      <c r="F102" s="11"/>
      <c r="G102" s="11"/>
    </row>
    <row r="103" spans="1:9" s="4" customFormat="1" ht="15" customHeight="1">
      <c r="A103" s="11"/>
      <c r="B103" s="43"/>
      <c r="C103" s="43"/>
      <c r="D103" s="44"/>
      <c r="E103" s="11"/>
      <c r="F103" s="11"/>
      <c r="G103" s="11"/>
    </row>
    <row r="104" spans="1:9" s="4" customFormat="1" ht="15" customHeight="1">
      <c r="A104" s="11"/>
      <c r="B104" s="43"/>
      <c r="C104" s="43"/>
      <c r="D104" s="44"/>
      <c r="E104" s="11"/>
      <c r="F104" s="11"/>
      <c r="G104" s="11"/>
    </row>
    <row r="105" spans="1:9" s="4" customFormat="1" ht="15" customHeight="1">
      <c r="A105" s="11"/>
      <c r="B105" s="43"/>
      <c r="C105" s="43"/>
      <c r="D105" s="44"/>
      <c r="E105" s="11"/>
      <c r="F105" s="11"/>
      <c r="G105" s="11"/>
    </row>
    <row r="106" spans="1:9" s="4" customFormat="1" ht="15" customHeight="1">
      <c r="A106" s="11"/>
      <c r="B106" s="43"/>
      <c r="C106" s="43"/>
      <c r="D106" s="44"/>
      <c r="E106" s="11"/>
      <c r="F106" s="11"/>
      <c r="G106" s="11"/>
    </row>
    <row r="107" spans="1:9" s="4" customFormat="1" ht="15" customHeight="1">
      <c r="A107" s="40"/>
      <c r="B107" s="40"/>
    </row>
    <row r="108" spans="1:9" s="4" customFormat="1" ht="15" customHeight="1">
      <c r="A108" s="40"/>
      <c r="B108" s="40"/>
    </row>
    <row r="109" spans="1:9" s="4" customFormat="1" ht="15" customHeight="1">
      <c r="A109" s="40"/>
      <c r="B109" s="40"/>
    </row>
    <row r="110" spans="1:9" s="4" customFormat="1" ht="15" customHeight="1">
      <c r="A110" s="40"/>
      <c r="B110" s="40"/>
    </row>
    <row r="111" spans="1:9" s="4" customFormat="1" ht="15" customHeight="1">
      <c r="A111" s="12"/>
      <c r="B111" s="75"/>
      <c r="C111" s="10"/>
      <c r="D111" s="10"/>
      <c r="F111" s="5"/>
      <c r="G111" s="5"/>
      <c r="H111" s="5"/>
    </row>
    <row r="112" spans="1:9" s="4" customFormat="1" ht="15" customHeight="1">
      <c r="A112" s="12"/>
      <c r="B112" s="75"/>
      <c r="C112" s="10"/>
      <c r="D112" s="10"/>
      <c r="F112" s="5"/>
      <c r="G112" s="5"/>
      <c r="H112" s="5"/>
    </row>
    <row r="113" spans="1:8" s="4" customFormat="1" ht="15" customHeight="1">
      <c r="A113" s="12"/>
      <c r="B113" s="75"/>
      <c r="C113" s="10"/>
      <c r="D113" s="10"/>
      <c r="F113" s="5"/>
      <c r="G113" s="5"/>
      <c r="H113" s="5"/>
    </row>
    <row r="114" spans="1:8" s="4" customFormat="1" ht="15" customHeight="1">
      <c r="A114" s="12"/>
      <c r="B114" s="75"/>
      <c r="C114" s="10"/>
      <c r="D114" s="10"/>
      <c r="F114" s="5"/>
      <c r="G114" s="5"/>
      <c r="H114" s="5"/>
    </row>
    <row r="115" spans="1:8" s="4" customFormat="1" ht="15" customHeight="1">
      <c r="A115" s="12"/>
      <c r="B115" s="75"/>
      <c r="C115" s="10"/>
      <c r="D115" s="10"/>
      <c r="F115" s="5"/>
      <c r="G115" s="5"/>
      <c r="H115" s="5"/>
    </row>
    <row r="116" spans="1:8" s="4" customFormat="1" ht="15" customHeight="1">
      <c r="A116" s="12"/>
      <c r="B116" s="75"/>
      <c r="C116" s="10"/>
      <c r="D116" s="10"/>
      <c r="F116" s="5"/>
      <c r="G116" s="5"/>
      <c r="H116" s="5"/>
    </row>
    <row r="117" spans="1:8" s="4" customFormat="1" ht="15" customHeight="1">
      <c r="A117" s="12"/>
      <c r="B117" s="75"/>
      <c r="C117" s="10"/>
      <c r="D117" s="10"/>
      <c r="F117" s="5"/>
      <c r="G117" s="5"/>
      <c r="H117" s="5"/>
    </row>
    <row r="118" spans="1:8" s="4" customFormat="1" ht="15" customHeight="1">
      <c r="A118" s="12"/>
      <c r="B118" s="75"/>
      <c r="C118" s="10"/>
      <c r="D118" s="10"/>
      <c r="F118" s="5"/>
      <c r="G118" s="5"/>
      <c r="H118" s="5"/>
    </row>
    <row r="119" spans="1:8" s="4" customFormat="1" ht="15" customHeight="1">
      <c r="A119" s="12"/>
      <c r="B119" s="75"/>
      <c r="C119" s="10"/>
      <c r="D119" s="10"/>
      <c r="F119" s="5"/>
      <c r="G119" s="5"/>
      <c r="H119" s="5"/>
    </row>
    <row r="120" spans="1:8" s="4" customFormat="1" ht="15" customHeight="1">
      <c r="A120" s="12"/>
      <c r="B120" s="75"/>
      <c r="C120" s="10"/>
      <c r="D120" s="10"/>
      <c r="F120" s="5"/>
      <c r="G120" s="5"/>
      <c r="H120" s="5"/>
    </row>
    <row r="121" spans="1:8" s="4" customFormat="1" ht="15" customHeight="1">
      <c r="A121" s="12"/>
      <c r="B121" s="75"/>
      <c r="C121" s="10"/>
      <c r="D121" s="10"/>
      <c r="F121" s="5"/>
      <c r="G121" s="5"/>
      <c r="H121" s="5"/>
    </row>
    <row r="122" spans="1:8" s="4" customFormat="1" ht="15" customHeight="1">
      <c r="A122" s="12"/>
      <c r="B122" s="75"/>
      <c r="C122" s="10"/>
      <c r="D122" s="10"/>
      <c r="F122" s="5"/>
      <c r="G122" s="5"/>
      <c r="H122" s="5"/>
    </row>
    <row r="123" spans="1:8" s="4" customFormat="1" ht="15" customHeight="1">
      <c r="A123" s="12"/>
      <c r="B123" s="75"/>
      <c r="C123" s="10"/>
      <c r="D123" s="10"/>
      <c r="F123" s="5"/>
      <c r="G123" s="5"/>
      <c r="H123" s="5"/>
    </row>
    <row r="124" spans="1:8" s="4" customFormat="1" ht="15" customHeight="1">
      <c r="A124" s="12"/>
      <c r="B124" s="75"/>
      <c r="C124" s="10"/>
      <c r="D124" s="10"/>
      <c r="F124" s="5"/>
      <c r="G124" s="5"/>
      <c r="H124" s="5"/>
    </row>
    <row r="125" spans="1:8" s="4" customFormat="1" ht="15" customHeight="1">
      <c r="A125" s="12"/>
      <c r="B125" s="75"/>
      <c r="C125" s="10"/>
      <c r="D125" s="10"/>
      <c r="F125" s="5"/>
      <c r="G125" s="5"/>
      <c r="H125" s="5"/>
    </row>
    <row r="126" spans="1:8" s="4" customFormat="1" ht="15" customHeight="1">
      <c r="A126" s="12"/>
      <c r="B126" s="75"/>
      <c r="C126" s="10"/>
      <c r="D126" s="10"/>
      <c r="F126" s="5"/>
      <c r="G126" s="5"/>
      <c r="H126" s="5"/>
    </row>
    <row r="127" spans="1:8" s="4" customFormat="1" ht="15" customHeight="1">
      <c r="A127" s="12"/>
      <c r="B127" s="75"/>
      <c r="C127" s="10"/>
      <c r="D127" s="10"/>
      <c r="F127" s="5"/>
      <c r="G127" s="5"/>
      <c r="H127" s="5"/>
    </row>
    <row r="128" spans="1:8" s="4" customFormat="1" ht="15" customHeight="1">
      <c r="A128" s="12"/>
      <c r="B128" s="75"/>
      <c r="C128" s="10"/>
      <c r="D128" s="10"/>
      <c r="F128" s="5"/>
      <c r="G128" s="5"/>
      <c r="H128" s="5"/>
    </row>
    <row r="129" spans="1:8" s="4" customFormat="1" ht="15" customHeight="1">
      <c r="A129" s="78"/>
      <c r="B129" s="75"/>
      <c r="C129" s="10"/>
      <c r="D129" s="10"/>
      <c r="F129" s="5"/>
      <c r="G129" s="5"/>
      <c r="H129" s="5"/>
    </row>
    <row r="130" spans="1:8" s="4" customFormat="1" ht="15" customHeight="1">
      <c r="A130" s="12"/>
      <c r="B130" s="75"/>
      <c r="C130" s="10"/>
      <c r="D130" s="10"/>
      <c r="F130" s="5"/>
      <c r="G130" s="5"/>
      <c r="H130" s="5"/>
    </row>
    <row r="131" spans="1:8" s="4" customFormat="1" ht="15" customHeight="1">
      <c r="A131" s="12"/>
      <c r="B131" s="75"/>
      <c r="C131" s="10"/>
      <c r="D131" s="10"/>
      <c r="F131" s="5"/>
      <c r="G131" s="5"/>
      <c r="H131" s="5"/>
    </row>
    <row r="132" spans="1:8" s="4" customFormat="1" ht="15" customHeight="1">
      <c r="A132" s="12"/>
      <c r="B132" s="75"/>
      <c r="C132" s="10"/>
      <c r="D132" s="10"/>
      <c r="F132" s="5"/>
      <c r="G132" s="5"/>
      <c r="H132" s="5"/>
    </row>
    <row r="133" spans="1:8" s="4" customFormat="1" ht="15" customHeight="1">
      <c r="A133" s="12"/>
      <c r="B133" s="75"/>
      <c r="C133" s="10"/>
      <c r="D133" s="10"/>
      <c r="F133" s="5"/>
      <c r="G133" s="5"/>
      <c r="H133" s="5"/>
    </row>
    <row r="134" spans="1:8" s="4" customFormat="1" ht="15" customHeight="1">
      <c r="A134" s="12"/>
      <c r="B134" s="75"/>
      <c r="C134" s="10"/>
      <c r="D134" s="10"/>
      <c r="F134" s="5"/>
      <c r="G134" s="5"/>
      <c r="H134" s="5"/>
    </row>
    <row r="135" spans="1:8" s="4" customFormat="1" ht="15" customHeight="1">
      <c r="A135" s="12"/>
      <c r="B135" s="75"/>
      <c r="C135" s="10"/>
      <c r="D135" s="10"/>
      <c r="F135" s="5"/>
      <c r="G135" s="5"/>
      <c r="H135" s="5"/>
    </row>
    <row r="136" spans="1:8" s="4" customFormat="1" ht="15" customHeight="1">
      <c r="A136" s="12"/>
      <c r="B136" s="75"/>
      <c r="C136" s="10"/>
      <c r="D136" s="10"/>
      <c r="F136" s="5"/>
      <c r="G136" s="5"/>
      <c r="H136" s="5"/>
    </row>
    <row r="137" spans="1:8" s="4" customFormat="1" ht="15" customHeight="1">
      <c r="A137" s="12"/>
      <c r="B137" s="75"/>
      <c r="C137" s="10"/>
      <c r="D137" s="10"/>
      <c r="F137" s="5"/>
      <c r="G137" s="5"/>
      <c r="H137" s="5"/>
    </row>
    <row r="138" spans="1:8" s="4" customFormat="1" ht="15" customHeight="1">
      <c r="A138" s="12"/>
      <c r="B138" s="75"/>
      <c r="C138" s="10"/>
      <c r="D138" s="10"/>
      <c r="F138" s="5"/>
      <c r="G138" s="5"/>
      <c r="H138" s="5"/>
    </row>
    <row r="139" spans="1:8" s="4" customFormat="1" ht="15" customHeight="1">
      <c r="A139" s="12"/>
      <c r="B139" s="75"/>
      <c r="C139" s="10"/>
      <c r="D139" s="10"/>
      <c r="F139" s="5"/>
      <c r="G139" s="5"/>
      <c r="H139" s="5"/>
    </row>
    <row r="140" spans="1:8" s="4" customFormat="1" ht="15" customHeight="1">
      <c r="A140" s="12"/>
      <c r="B140" s="75"/>
      <c r="C140" s="10"/>
      <c r="D140" s="10"/>
      <c r="F140" s="5"/>
      <c r="G140" s="5"/>
      <c r="H140" s="5"/>
    </row>
    <row r="141" spans="1:8" s="4" customFormat="1" ht="15" customHeight="1">
      <c r="A141" s="12"/>
      <c r="B141" s="75"/>
      <c r="C141" s="10"/>
      <c r="D141" s="10"/>
      <c r="F141" s="5"/>
      <c r="G141" s="5"/>
      <c r="H141" s="5"/>
    </row>
    <row r="142" spans="1:8" s="4" customFormat="1" ht="15" customHeight="1">
      <c r="A142" s="12"/>
      <c r="B142" s="75"/>
      <c r="C142" s="10"/>
      <c r="D142" s="10"/>
      <c r="F142" s="5"/>
      <c r="G142" s="5"/>
      <c r="H142" s="5"/>
    </row>
    <row r="143" spans="1:8" s="4" customFormat="1" ht="15" customHeight="1">
      <c r="A143" s="12"/>
      <c r="B143" s="75"/>
      <c r="C143" s="10"/>
      <c r="D143" s="10"/>
      <c r="F143" s="5"/>
      <c r="G143" s="5"/>
      <c r="H143" s="5"/>
    </row>
    <row r="144" spans="1:8" s="4" customFormat="1" ht="15" customHeight="1">
      <c r="A144" s="12"/>
      <c r="B144" s="75"/>
      <c r="C144" s="10"/>
      <c r="D144" s="10"/>
      <c r="F144" s="5"/>
      <c r="G144" s="5"/>
      <c r="H144" s="5"/>
    </row>
    <row r="145" spans="1:9" s="4" customFormat="1" ht="15" customHeight="1">
      <c r="A145" s="12"/>
      <c r="B145" s="75"/>
      <c r="C145" s="10"/>
      <c r="D145" s="10"/>
      <c r="F145" s="5"/>
      <c r="G145" s="5"/>
      <c r="H145" s="5"/>
    </row>
    <row r="146" spans="1:9" s="4" customFormat="1" ht="15" customHeight="1">
      <c r="A146" s="12"/>
      <c r="B146" s="75"/>
      <c r="C146" s="10"/>
      <c r="D146" s="10"/>
      <c r="F146" s="5"/>
      <c r="G146" s="5"/>
      <c r="H146" s="5"/>
    </row>
    <row r="147" spans="1:9" s="4" customFormat="1" ht="15" customHeight="1">
      <c r="A147" s="12"/>
      <c r="B147" s="75"/>
      <c r="C147" s="10"/>
      <c r="D147" s="10"/>
      <c r="F147" s="5"/>
      <c r="G147" s="5"/>
      <c r="H147" s="5"/>
    </row>
    <row r="148" spans="1:9" s="4" customFormat="1" ht="15" customHeight="1">
      <c r="A148" s="12"/>
      <c r="B148" s="75"/>
      <c r="C148" s="10"/>
      <c r="D148" s="10"/>
      <c r="F148" s="5"/>
      <c r="G148" s="5"/>
      <c r="H148" s="5"/>
    </row>
    <row r="149" spans="1:9" s="4" customFormat="1" ht="15" customHeight="1">
      <c r="A149" s="12"/>
      <c r="B149" s="75"/>
      <c r="C149" s="10"/>
      <c r="D149" s="10"/>
      <c r="F149" s="5"/>
      <c r="G149" s="5"/>
      <c r="H149" s="5"/>
    </row>
    <row r="150" spans="1:9" s="4" customFormat="1" ht="15" customHeight="1">
      <c r="A150" s="12"/>
      <c r="B150" s="75"/>
      <c r="C150" s="10"/>
      <c r="D150" s="10"/>
      <c r="F150" s="5"/>
      <c r="G150" s="5"/>
      <c r="H150" s="5"/>
    </row>
    <row r="151" spans="1:9" s="4" customFormat="1" ht="15" customHeight="1">
      <c r="A151" s="12"/>
      <c r="B151" s="75"/>
      <c r="C151" s="10"/>
      <c r="D151" s="10"/>
      <c r="F151" s="5"/>
      <c r="G151" s="5"/>
      <c r="H151" s="5"/>
    </row>
    <row r="152" spans="1:9" s="4" customFormat="1" ht="15" customHeight="1">
      <c r="A152" s="6"/>
      <c r="B152" s="12"/>
      <c r="C152" s="2"/>
      <c r="D152" s="10"/>
      <c r="E152" s="10"/>
      <c r="G152" s="5"/>
      <c r="H152" s="5"/>
      <c r="I152" s="5"/>
    </row>
    <row r="153" spans="1:9" s="4" customFormat="1" ht="15" customHeight="1">
      <c r="A153" s="6"/>
      <c r="B153" s="12"/>
      <c r="C153" s="2"/>
      <c r="D153" s="10"/>
      <c r="E153" s="10"/>
      <c r="G153" s="5"/>
      <c r="H153" s="5"/>
      <c r="I153" s="5"/>
    </row>
    <row r="154" spans="1:9" s="4" customFormat="1" ht="15" customHeight="1">
      <c r="A154" s="6"/>
      <c r="B154" s="12"/>
      <c r="C154" s="2"/>
      <c r="D154" s="10"/>
      <c r="E154" s="10"/>
      <c r="G154" s="5"/>
      <c r="H154" s="5"/>
      <c r="I154" s="5"/>
    </row>
    <row r="155" spans="1:9" s="4" customFormat="1" ht="15" customHeight="1">
      <c r="A155" s="6"/>
      <c r="B155" s="12"/>
      <c r="C155" s="2"/>
      <c r="D155" s="10"/>
      <c r="E155" s="10"/>
      <c r="G155" s="5"/>
      <c r="H155" s="5"/>
      <c r="I155" s="5"/>
    </row>
    <row r="156" spans="1:9" s="4" customFormat="1" ht="15" customHeight="1">
      <c r="A156" s="6"/>
      <c r="B156" s="12"/>
      <c r="C156" s="2"/>
      <c r="D156" s="10"/>
      <c r="E156" s="10"/>
      <c r="G156" s="5"/>
      <c r="H156" s="5"/>
      <c r="I156" s="5"/>
    </row>
    <row r="157" spans="1:9" s="4" customFormat="1" ht="15" customHeight="1">
      <c r="A157" s="6"/>
      <c r="B157" s="12"/>
      <c r="C157" s="2"/>
      <c r="D157" s="10"/>
      <c r="E157" s="10"/>
      <c r="G157" s="5"/>
      <c r="H157" s="5"/>
      <c r="I157" s="5"/>
    </row>
    <row r="158" spans="1:9" s="4" customFormat="1" ht="15" customHeight="1">
      <c r="A158" s="6"/>
      <c r="B158" s="12"/>
      <c r="C158" s="2"/>
      <c r="D158" s="10"/>
      <c r="E158" s="10"/>
      <c r="G158" s="5"/>
      <c r="H158" s="5"/>
      <c r="I158" s="5"/>
    </row>
    <row r="159" spans="1:9" s="4" customFormat="1" ht="15" customHeight="1">
      <c r="A159" s="6"/>
      <c r="B159" s="12"/>
      <c r="C159" s="2"/>
      <c r="D159" s="10"/>
      <c r="E159" s="10"/>
      <c r="G159" s="5"/>
      <c r="H159" s="5"/>
      <c r="I159" s="5"/>
    </row>
    <row r="160" spans="1:9" s="4" customFormat="1" ht="15" customHeight="1">
      <c r="A160" s="6"/>
      <c r="B160" s="12"/>
      <c r="C160" s="2"/>
      <c r="D160" s="10"/>
      <c r="E160" s="10"/>
      <c r="G160" s="5"/>
      <c r="H160" s="5"/>
      <c r="I160" s="5"/>
    </row>
    <row r="161" spans="1:9" s="4" customFormat="1" ht="15" customHeight="1">
      <c r="A161" s="6"/>
      <c r="B161" s="12"/>
      <c r="C161" s="2"/>
      <c r="D161" s="10"/>
      <c r="E161" s="10"/>
      <c r="G161" s="5"/>
      <c r="H161" s="5"/>
      <c r="I161" s="5"/>
    </row>
    <row r="162" spans="1:9" s="4" customFormat="1" ht="15" customHeight="1">
      <c r="A162" s="6"/>
      <c r="B162" s="12"/>
      <c r="C162" s="2"/>
      <c r="D162" s="10"/>
      <c r="E162" s="10"/>
      <c r="G162" s="5"/>
      <c r="H162" s="5"/>
      <c r="I162" s="5"/>
    </row>
    <row r="163" spans="1:9" s="4" customFormat="1" ht="15" customHeight="1">
      <c r="A163" s="6"/>
      <c r="B163" s="12"/>
      <c r="C163" s="2"/>
      <c r="D163" s="10"/>
      <c r="E163" s="10"/>
      <c r="G163" s="5"/>
      <c r="H163" s="5"/>
      <c r="I163" s="5"/>
    </row>
    <row r="164" spans="1:9" s="4" customFormat="1" ht="15" customHeight="1">
      <c r="A164" s="6"/>
      <c r="B164" s="12"/>
      <c r="C164" s="2"/>
      <c r="D164" s="10"/>
      <c r="E164" s="10"/>
      <c r="G164" s="5"/>
      <c r="H164" s="5"/>
      <c r="I164" s="5"/>
    </row>
    <row r="165" spans="1:9" s="4" customFormat="1" ht="15" customHeight="1">
      <c r="A165" s="6"/>
      <c r="B165" s="12"/>
      <c r="C165" s="2"/>
      <c r="D165" s="10"/>
      <c r="E165" s="10"/>
      <c r="G165" s="5"/>
      <c r="H165" s="5"/>
      <c r="I165" s="5"/>
    </row>
    <row r="166" spans="1:9" s="4" customFormat="1" ht="15" customHeight="1">
      <c r="A166" s="6"/>
      <c r="B166" s="12"/>
      <c r="C166" s="2"/>
      <c r="D166" s="10"/>
      <c r="E166" s="10"/>
      <c r="G166" s="5"/>
      <c r="H166" s="5"/>
      <c r="I166" s="5"/>
    </row>
    <row r="167" spans="1:9" s="4" customFormat="1" ht="15" customHeight="1">
      <c r="A167" s="6"/>
      <c r="B167" s="12"/>
      <c r="C167" s="2"/>
      <c r="D167" s="10"/>
      <c r="E167" s="10"/>
      <c r="G167" s="5"/>
      <c r="H167" s="5"/>
      <c r="I167" s="5"/>
    </row>
    <row r="168" spans="1:9" s="4" customFormat="1" ht="15" customHeight="1">
      <c r="A168" s="6"/>
      <c r="B168" s="12"/>
      <c r="C168" s="2"/>
      <c r="D168" s="10"/>
      <c r="E168" s="10"/>
      <c r="G168" s="5"/>
      <c r="H168" s="5"/>
      <c r="I168" s="5"/>
    </row>
    <row r="169" spans="1:9" s="4" customFormat="1" ht="15" customHeight="1">
      <c r="A169" s="6"/>
      <c r="B169" s="12"/>
      <c r="C169" s="2"/>
      <c r="D169" s="10"/>
      <c r="E169" s="10"/>
      <c r="G169" s="5"/>
      <c r="H169" s="5"/>
      <c r="I169" s="5"/>
    </row>
    <row r="170" spans="1:9" s="4" customFormat="1" ht="15" customHeight="1">
      <c r="A170" s="6"/>
      <c r="B170" s="12"/>
      <c r="C170" s="2"/>
      <c r="D170" s="10"/>
      <c r="E170" s="10"/>
      <c r="G170" s="5"/>
      <c r="H170" s="5"/>
      <c r="I170" s="5"/>
    </row>
    <row r="171" spans="1:9" s="4" customFormat="1" ht="15" customHeight="1">
      <c r="A171" s="6"/>
      <c r="B171" s="12"/>
      <c r="C171" s="2"/>
      <c r="D171" s="10"/>
      <c r="E171" s="10"/>
      <c r="G171" s="5"/>
      <c r="H171" s="5"/>
      <c r="I171" s="5"/>
    </row>
    <row r="172" spans="1:9" s="4" customFormat="1" ht="15" customHeight="1">
      <c r="A172" s="6"/>
      <c r="B172" s="12"/>
      <c r="C172" s="2"/>
      <c r="D172" s="10"/>
      <c r="E172" s="10"/>
      <c r="G172" s="5"/>
      <c r="H172" s="5"/>
      <c r="I172" s="5"/>
    </row>
    <row r="173" spans="1:9" s="4" customFormat="1" ht="15" customHeight="1">
      <c r="A173" s="6"/>
      <c r="B173" s="12"/>
      <c r="C173" s="2"/>
      <c r="D173" s="10"/>
      <c r="E173" s="10"/>
      <c r="G173" s="5"/>
      <c r="H173" s="5"/>
      <c r="I173" s="5"/>
    </row>
    <row r="174" spans="1:9" s="4" customFormat="1" ht="15" customHeight="1">
      <c r="A174" s="6"/>
      <c r="B174" s="12"/>
      <c r="C174" s="2"/>
      <c r="D174" s="10"/>
      <c r="E174" s="10"/>
      <c r="G174" s="5"/>
      <c r="H174" s="5"/>
      <c r="I174" s="5"/>
    </row>
    <row r="175" spans="1:9" s="4" customFormat="1" ht="15" customHeight="1">
      <c r="A175" s="6"/>
      <c r="B175" s="12"/>
      <c r="C175" s="2"/>
      <c r="D175" s="10"/>
      <c r="E175" s="10"/>
      <c r="G175" s="5"/>
      <c r="H175" s="5"/>
      <c r="I175" s="5"/>
    </row>
    <row r="176" spans="1:9" s="4" customFormat="1" ht="15" customHeight="1">
      <c r="A176" s="6"/>
      <c r="B176" s="12"/>
      <c r="C176" s="2"/>
      <c r="D176" s="10"/>
      <c r="E176" s="10"/>
      <c r="G176" s="5"/>
      <c r="H176" s="5"/>
      <c r="I176" s="5"/>
    </row>
    <row r="177" spans="1:9" s="4" customFormat="1" ht="15" customHeight="1">
      <c r="A177" s="6"/>
      <c r="B177" s="12"/>
      <c r="C177" s="2"/>
      <c r="D177" s="10"/>
      <c r="E177" s="10"/>
      <c r="G177" s="5"/>
      <c r="H177" s="5"/>
      <c r="I177" s="5"/>
    </row>
    <row r="178" spans="1:9" s="4" customFormat="1" ht="15" customHeight="1">
      <c r="A178" s="6"/>
      <c r="B178" s="12"/>
      <c r="C178" s="2"/>
      <c r="D178" s="10"/>
      <c r="E178" s="10"/>
      <c r="G178" s="5"/>
      <c r="H178" s="5"/>
      <c r="I178" s="5"/>
    </row>
    <row r="179" spans="1:9" s="4" customFormat="1" ht="15" customHeight="1">
      <c r="A179" s="6"/>
      <c r="B179" s="12"/>
      <c r="C179" s="2"/>
      <c r="D179" s="10"/>
      <c r="E179" s="10"/>
      <c r="G179" s="5"/>
      <c r="H179" s="5"/>
      <c r="I179" s="5"/>
    </row>
  </sheetData>
  <mergeCells count="27">
    <mergeCell ref="F5:I6"/>
    <mergeCell ref="F9:G9"/>
    <mergeCell ref="A12:I12"/>
    <mergeCell ref="A14:A15"/>
    <mergeCell ref="B14:B15"/>
    <mergeCell ref="C14:C15"/>
    <mergeCell ref="D14:D15"/>
    <mergeCell ref="E14:E15"/>
    <mergeCell ref="F14:F15"/>
    <mergeCell ref="G14:G15"/>
    <mergeCell ref="H14:I14"/>
    <mergeCell ref="F40:F41"/>
    <mergeCell ref="G40:G41"/>
    <mergeCell ref="H40:I40"/>
    <mergeCell ref="A76:A77"/>
    <mergeCell ref="B76:B77"/>
    <mergeCell ref="C76:C77"/>
    <mergeCell ref="D76:D77"/>
    <mergeCell ref="E76:E77"/>
    <mergeCell ref="F76:F77"/>
    <mergeCell ref="G76:G77"/>
    <mergeCell ref="H76:I76"/>
    <mergeCell ref="A40:A41"/>
    <mergeCell ref="B40:B41"/>
    <mergeCell ref="C40:C41"/>
    <mergeCell ref="D40:D41"/>
    <mergeCell ref="E40:E41"/>
  </mergeCells>
  <pageMargins left="0.39370078740157483" right="0" top="0.43307086614173229" bottom="0.43307086614173229" header="0.19685039370078741" footer="0.19685039370078741"/>
  <pageSetup paperSize="9" orientation="portrait" r:id="rId1"/>
  <headerFooter alignWithMargins="0">
    <oddFooter>&amp;R&amp;9Σελίδα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ΤΕΧΝΙΚΑ_2025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ΧΡΥΣΑ</cp:lastModifiedBy>
  <cp:lastPrinted>2026-06-29T10:56:52Z</cp:lastPrinted>
  <dcterms:created xsi:type="dcterms:W3CDTF">2005-07-01T08:50:21Z</dcterms:created>
  <dcterms:modified xsi:type="dcterms:W3CDTF">2026-06-29T10:58:42Z</dcterms:modified>
</cp:coreProperties>
</file>